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showHorizontalScroll="0" showVerticalScroll="0" showSheetTabs="0" xWindow="0" yWindow="0" windowWidth="17256" windowHeight="5688"/>
  </bookViews>
  <sheets>
    <sheet name="Informe Supervisión" sheetId="3" r:id="rId1"/>
  </sheets>
  <definedNames>
    <definedName name="_xlnm.Print_Area" localSheetId="0">'Informe Supervisión'!$A$1:$L$124</definedName>
    <definedName name="_xlnm.Print_Titles" localSheetId="0">'Informe Supervisión'!$1:$6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3" i="3" l="1"/>
  <c r="H90" i="3"/>
  <c r="J84" i="3"/>
  <c r="J80" i="3"/>
  <c r="D74" i="3"/>
  <c r="J86" i="3"/>
  <c r="D83" i="3" l="1"/>
  <c r="D75" i="3"/>
  <c r="K87" i="3"/>
  <c r="J85" i="3"/>
</calcChain>
</file>

<file path=xl/comments1.xml><?xml version="1.0" encoding="utf-8"?>
<comments xmlns="http://schemas.openxmlformats.org/spreadsheetml/2006/main">
  <authors>
    <author>User</author>
    <author>Nancy</author>
  </authors>
  <commentList>
    <comment ref="C5" authorId="0" shapeId="0">
      <text>
        <r>
          <rPr>
            <sz val="9"/>
            <color indexed="81"/>
            <rFont val="Tahoma"/>
            <family val="2"/>
          </rPr>
          <t>Seleccione la dependencia a la que pertenece, desplegando y señalando a la que pertenece.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Nancy:</t>
        </r>
        <r>
          <rPr>
            <sz val="9"/>
            <color indexed="81"/>
            <rFont val="Tahoma"/>
            <family val="2"/>
          </rPr>
          <t xml:space="preserve">
Marque con una X el tipo de documento - Contrato-Convenio- Orden de compra etc</t>
        </r>
      </text>
    </comment>
  </commentList>
</comments>
</file>

<file path=xl/sharedStrings.xml><?xml version="1.0" encoding="utf-8"?>
<sst xmlns="http://schemas.openxmlformats.org/spreadsheetml/2006/main" count="350" uniqueCount="232">
  <si>
    <t xml:space="preserve">MINISTERIO DE AMBIENTE Y DESARROLLO SOSTENIBLE </t>
  </si>
  <si>
    <r>
      <t xml:space="preserve">INFORME DE SUPERVISIÓN FINAL            
</t>
    </r>
    <r>
      <rPr>
        <sz val="11"/>
        <color theme="0"/>
        <rFont val="Arial Narrow"/>
        <family val="2"/>
      </rPr>
      <t>(Contratos y convenios interadministrativos, convenios de asociación, suministros, compraventas, obra, consultorias, 
prestación de servicios diferentes a las profesionales yd e apoyo a la gestión, etc)</t>
    </r>
  </si>
  <si>
    <r>
      <rPr>
        <b/>
        <sz val="10"/>
        <color theme="0"/>
        <rFont val="Arial Narrow"/>
        <family val="2"/>
      </rPr>
      <t>Proceso</t>
    </r>
    <r>
      <rPr>
        <sz val="10"/>
        <color theme="0"/>
        <rFont val="Arial Narrow"/>
        <family val="2"/>
      </rPr>
      <t>: Contratación</t>
    </r>
  </si>
  <si>
    <r>
      <rPr>
        <b/>
        <sz val="9"/>
        <rFont val="Arial Narrow"/>
        <family val="2"/>
      </rPr>
      <t>Versión</t>
    </r>
    <r>
      <rPr>
        <sz val="9"/>
        <rFont val="Arial Narrow"/>
        <family val="2"/>
      </rPr>
      <t>: 11</t>
    </r>
  </si>
  <si>
    <r>
      <rPr>
        <b/>
        <sz val="9"/>
        <rFont val="Arial Narrow"/>
        <family val="2"/>
      </rPr>
      <t>Vigencia:</t>
    </r>
    <r>
      <rPr>
        <sz val="9"/>
        <rFont val="Arial Narrow"/>
        <family val="2"/>
      </rPr>
      <t xml:space="preserve"> 05/04/2024</t>
    </r>
  </si>
  <si>
    <r>
      <rPr>
        <b/>
        <sz val="9"/>
        <rFont val="Arial Narrow"/>
        <family val="2"/>
      </rPr>
      <t>Código:</t>
    </r>
    <r>
      <rPr>
        <sz val="9"/>
        <rFont val="Arial Narrow"/>
        <family val="2"/>
      </rPr>
      <t xml:space="preserve"> F-A-CTR-05</t>
    </r>
  </si>
  <si>
    <t xml:space="preserve">Dependencia: </t>
  </si>
  <si>
    <t>GRUPO DE SERVICIOS ADMINISTRATIVOS</t>
  </si>
  <si>
    <t>Contrato No.</t>
  </si>
  <si>
    <t>CD-1300-2023</t>
  </si>
  <si>
    <t xml:space="preserve">Fecha del Informe: </t>
  </si>
  <si>
    <t>DIRECCIÓN DE ASUNTOS AMBIENTALES SECTORIAL Y URBANA</t>
  </si>
  <si>
    <t>Objeto:</t>
  </si>
  <si>
    <t>DIRECCIÓN DE ASUNTOS MARINOS, COSTEROS Y RECURSOS ACUÁTICOS</t>
  </si>
  <si>
    <t>Convenio No.</t>
  </si>
  <si>
    <t>Fecha de inicio</t>
  </si>
  <si>
    <t>Fecha final</t>
  </si>
  <si>
    <t>Plazo</t>
  </si>
  <si>
    <t>17 Días</t>
  </si>
  <si>
    <t>No. de Modificación</t>
  </si>
  <si>
    <t>Tipo (Prorroga - Modificación-Adición)</t>
  </si>
  <si>
    <t>Valor</t>
  </si>
  <si>
    <t>Tiempo</t>
  </si>
  <si>
    <t>Descripción (Prorroga - Modificación-Adición)</t>
  </si>
  <si>
    <t>N/A</t>
  </si>
  <si>
    <t>Suspensión</t>
  </si>
  <si>
    <t>SI</t>
  </si>
  <si>
    <t>NO</t>
  </si>
  <si>
    <t>X</t>
  </si>
  <si>
    <t>Periodo</t>
  </si>
  <si>
    <t>Reinicio</t>
  </si>
  <si>
    <t>DESPACHO DEL VICEMINISTRO DE ORDENAMIENTO AMBIENTAL DEL TERRITORIO</t>
  </si>
  <si>
    <t>INFORMACIÓN BÁSICA DEL CONTRATISTA / EJECUTOR</t>
  </si>
  <si>
    <t>DESPACHO DEL VICEMINISTRO DE POLITICAS Y NORMALIZACION AMBIENTAL</t>
  </si>
  <si>
    <t>Nombre / Razón social</t>
  </si>
  <si>
    <t>Maquinas Procesos y Logistica MP&amp;L SAS</t>
  </si>
  <si>
    <t>DIRECCIÓN DE BOSQUES, BIODIVERSIDAD Y SERVICIOS ECOSISTÉMICOS</t>
  </si>
  <si>
    <t>Identificación / Representante Legal</t>
  </si>
  <si>
    <t xml:space="preserve">Cédula </t>
  </si>
  <si>
    <t xml:space="preserve"> Nit. </t>
  </si>
  <si>
    <t>Número:</t>
  </si>
  <si>
    <t>DV.</t>
  </si>
  <si>
    <t>DIRECCIÓN DE CAMBIO CLIMÁTICO Y GESTIÓN DEL RIESGO</t>
  </si>
  <si>
    <t>Dirección</t>
  </si>
  <si>
    <t>TERMINAL TERRESTRE DE CARGA BODEGA 17 MODULO 6</t>
  </si>
  <si>
    <t xml:space="preserve">Teléfono </t>
  </si>
  <si>
    <t>DIRECCIÓN DE GESTIÓN INTEGRAL DEL RECURSO HÍDRICO</t>
  </si>
  <si>
    <t>DATOS DE LA SUPERVISIÓN</t>
  </si>
  <si>
    <t>DIRECCIÓN GENERAL DE ORDENAMIENTO AMBIENTAL TERRITORIAL Y SISTEMA NACIONAL AMBIENTAL SINA</t>
  </si>
  <si>
    <t>Nombre y cargo Supervisor (según cláusula de supervisión del contrato/convenio)</t>
  </si>
  <si>
    <t xml:space="preserve">Gabriel Ignacio Barguil Orrego
Tecnico Administrativo Grado 14 </t>
  </si>
  <si>
    <t>Nombre y cargo Supervisor (que conoció de la ejecución del contrato/convenio)</t>
  </si>
  <si>
    <t xml:space="preserve">Gabriel Ignacio Barguil Orrego
Técnico Admin. grado 14 </t>
  </si>
  <si>
    <t>GRUPO DE CONTRATOS</t>
  </si>
  <si>
    <t>Nombre y cargo Supervisor  (según memorando de designación, si aplica)</t>
  </si>
  <si>
    <t>______________________________________________</t>
  </si>
  <si>
    <t>Fecha memorando de designación de supervisión (si aplica)</t>
  </si>
  <si>
    <t>___________________________</t>
  </si>
  <si>
    <t>GRUPO DE CONTROL INTERNO DISCIPLINARIO</t>
  </si>
  <si>
    <t>Nombre Supervisor  (para efectos de liquidación)</t>
  </si>
  <si>
    <t>Luz Stella Garcia Salcedo - Coodinadora del Grupo de Servicios Administrativos
_____________________________________________</t>
  </si>
  <si>
    <t>Supervisores otras entidades (cooperantes) - (Si aplica)</t>
  </si>
  <si>
    <t>GRUPO DE GESTIÓN DOCUMENTAL</t>
  </si>
  <si>
    <t>Otros supervisores (*)</t>
  </si>
  <si>
    <t>Cargos de otros supervisores</t>
  </si>
  <si>
    <t>(*) Si se trata de varios supervisores, deberán relacionarse todos.</t>
  </si>
  <si>
    <t>GRUPO DE TESORERIA</t>
  </si>
  <si>
    <t xml:space="preserve">CUMPLIMIENTO DE LOS COMPROMISOS/OBLIGACIONES GENERALES DEL CONTRATO/CONVENIO </t>
  </si>
  <si>
    <t>GRUPO CENTRAL DE CUENTAS Y CONTABILIDAD</t>
  </si>
  <si>
    <t>Descripción</t>
  </si>
  <si>
    <t>Cumplimiento</t>
  </si>
  <si>
    <t>Documento que evidencia el cumplimiento de la obligación y ubicación de éste . (Para CD indicar la ruta - Identificación del archivo</t>
  </si>
  <si>
    <t>Observaciones</t>
  </si>
  <si>
    <t>OFICINA DE ASUNTOS INTERNACIONALES</t>
  </si>
  <si>
    <t>OFICINA DE CONTROL INTERNO</t>
  </si>
  <si>
    <t>Cumplir con el objeto del contrato con plena autonomía técnica, administrativa y bajo su responsabilidad, de acuerdo con los términos contractuales ofertados.</t>
  </si>
  <si>
    <t>Número de radicado ARCA  41012024E5000013</t>
  </si>
  <si>
    <t>El contratista ejecuta con plena autonomía técnica y administrativa el objeto contractual.</t>
  </si>
  <si>
    <t>Mantener fijos los precios presentados en la oferta económica durante la ejecución del contrato.</t>
  </si>
  <si>
    <t>Número de radicado ARCA   41012024E5000013</t>
  </si>
  <si>
    <t xml:space="preserve">El contratista mantiene los precios fijos ofertados en relación con los precios facturados. </t>
  </si>
  <si>
    <t>Acatar las instrucciones que, durante el desarrollo del contrato, le imparta el ministerio de ambiente y desarrollo sostenible por conducto del funcionario que ejercerá la supervisión</t>
  </si>
  <si>
    <t>El contratista acata las instrucciones indicadas por el supervisor del contrato.</t>
  </si>
  <si>
    <t>Conocer a cabalidad los términos del presente contrato, para realizar la ejecución del mismo con eficiencia y eficacia.</t>
  </si>
  <si>
    <t>El contratista conoce los términos del presente contrato para la ejecución del mismo firmando el acta de inicio.</t>
  </si>
  <si>
    <t>Suscribir oportunamente las modificaciones si las hubiere.</t>
  </si>
  <si>
    <t xml:space="preserve">En el periodo no hubo modificaciones </t>
  </si>
  <si>
    <t>Constituir la garantía única de conformidad con lo establecido en el contrato y mantener vigente la misma por el tiempo pactado en el contrato, así como de las modificaciones que se presenten en la ejecución del mismo, en caso de ser necesario.</t>
  </si>
  <si>
    <t>Número de radicado ARCA  41012023E3016279</t>
  </si>
  <si>
    <t>El contratista constituye la garantía única acorde con lo establecido en el contrato y la misma es aprobada por el área de contratos y se encuentra vigente durante la ejecución.</t>
  </si>
  <si>
    <t>Allegar al MINISTERIO, en los plazos establecidos, los documentos requeridos para la cumplida iniciación y ejecución del contrato.</t>
  </si>
  <si>
    <t>El contratista hace envío de la documentación requerida para el inicio del contrato como lo son las hojas de vida con soportes del personal mínimo requerido y la autoevaluación de estándares mínimos de seguridad y salud en el trabajo.</t>
  </si>
  <si>
    <t>Dar aplicación a la política del Sistema Integrado de Gestión (Sistema de Gestión de Calidad, Sistema de Gestión Ambiental, Sistema de Seguridad y Salud en el Trabajo, Sistema de Seguridad de la Información y el Modelo Integrado de Planeación y Gestión) establecida en el Ministerio de Ambiente y Desarrollo Sostenible.</t>
  </si>
  <si>
    <t>El contratista da aplicación a la política del Sistema Integrado de Gestión, desarrollando las actividades de acuerdo con los lineamientos impartidos por el Ministerio, firmando el acta de inicio de contrato.</t>
  </si>
  <si>
    <t>Cumplir con lo estipulado en la cláusula Forma de Pago y requisitos para el Pago, con respecto a los documentos requeridos para el mismo y el plazo establecido para la presentación de la facturación.</t>
  </si>
  <si>
    <t>El contratista cumple con lo estipulado en la forma de pago entregando los documentos requeridos para el mismo.</t>
  </si>
  <si>
    <t>Reportar al supervisor, de manera inmediata, cualquier novedad o anomalía que pueda afectar la ejecución del contrato.</t>
  </si>
  <si>
    <t>Para el presente periodo el contratista no reporta novedades o anomalías que pueden afectar la ejecución del contrato.</t>
  </si>
  <si>
    <t>Guardar total reserva de la información que por razón de sus obligaciones y desarrollo de sus actividades obtenga. Esta es de propiedad del MINISTERIO y solo salvo expreso requerimiento de autoridad competente podrá ser divulgada.</t>
  </si>
  <si>
    <t>Durante la ejecución del presente periodo no se evidencia divulgación de información por parte del contratista.</t>
  </si>
  <si>
    <t>Responder ante las autoridades competentes por los actos u omisiones que ejecute en desarrollo del contrato cuando en ellos se cause perjuicio a la administración o a terceros en los términos del artículo 52 de las Ley 80 de 1993.</t>
  </si>
  <si>
    <t>Para el presente periodo no se evidencia actos u omisiones del contratista.</t>
  </si>
  <si>
    <t>Reparar los daños e indemnizar los perjuicios que cause al Ministerio por el incumplimiento del contrato.</t>
  </si>
  <si>
    <t>Para el presente periodo no se presenta incumplimiento del contrato por parte del contratista.</t>
  </si>
  <si>
    <t>Asumir la responsabilidad civil que genere la(s) demanda(s) impuestas por terceros derivadas de su actividad.</t>
  </si>
  <si>
    <t xml:space="preserve">Para el presente periodo no se materializa esta obligación. </t>
  </si>
  <si>
    <t>Suscribir las actas que resulten con ocasión y ejecución del contrato</t>
  </si>
  <si>
    <t xml:space="preserve">Número de radicado ARCA  41012024E5000013 </t>
  </si>
  <si>
    <t>Para el presente periodo solamente se presenta la suscripción del acta de inicio del contrato.</t>
  </si>
  <si>
    <t>Presentar la factura y/o cuenta de cobro detallando los servicios prestados, el período de prestación y los beneficiarios de aquellos de acuerdo con el informe mensual solicitado.</t>
  </si>
  <si>
    <t>El contratista presenta la factura correspondiente para el pago.</t>
  </si>
  <si>
    <t>Presentar la factura electrónica previamente validada por la DIAN, si a ello hubiere lugar, como requisito para el pago de los servicios contratados, conforme con las disposiciones señaladas en el Decreto 358 del 5 de marzo de 2020, en concordancia con lo dispuesto en la resolución No. 000042 del 5 de mayo de 2020.</t>
  </si>
  <si>
    <t>El contratista presenta la factura electrónica N° MP N°1280</t>
  </si>
  <si>
    <t>Cumplir con los lineamientos y procedimientos establecidos por el Ministerio de Hacienda y Crédito Público para el cumplimiento del “Modelo de Recepción de facturas de Venta, Notas Débito y/o Crédito”. (cuando aplique).</t>
  </si>
  <si>
    <t>Número de radicado ARCA 41012024E5000013</t>
  </si>
  <si>
    <t>El contratista da cumplimiento a los lineamientos y procedimientos establecidos por el Ministerio de Hacienda y Crédito Público para el cumplimiento del “Modelo de Recepción de facturas de Venta, Notas Débito y/o Crédito”.</t>
  </si>
  <si>
    <t>Abstenerse de ejercer alguna forma de violencia contra las mujeres y/o basada en género, actos de racismo o discriminación, y cumplir a cabalidad con los protocolos sobre la materia que sean expedidos por el MINISTERIO y el Gobierno Nacional, de acuerdo con lo establecido en la Directiva Presidencial 01 de 2023.</t>
  </si>
  <si>
    <t>No se evidencia incumplimiento de esta obligación por parte del contratista.</t>
  </si>
  <si>
    <t>Las demás inherentes al objeto y a la naturaleza del contrato y aquellas indicadas por el Supervisor para el cabal cumplimiento del objeto del contrato.</t>
  </si>
  <si>
    <t>Para el presente periodo no se requieren de más obligaciones inherentes al objeto y a la naturaleza del contrato</t>
  </si>
  <si>
    <t>OFICINA DE NEGOCIOS VERDES Y SOSTENIBLES</t>
  </si>
  <si>
    <t>PORCENTAJE DE EJECUCIÓN</t>
  </si>
  <si>
    <t>SUBDIRECCIÓN ADMINISTRATIVA Y FINANCIERA</t>
  </si>
  <si>
    <t>CUMPLIMIENTO DE LOS COMPROMISOS/OBLIGACIONES ESPECIFICAS DEL CONTRATO/CONVENIO</t>
  </si>
  <si>
    <t>DIRECCION DE ASUNTOS MARINOS, COSTEROS Y RECURSOS ACUÁTICOS</t>
  </si>
  <si>
    <t>UNIDAD COORDINADORA PARA EL GOBIERNO ABIERTO</t>
  </si>
  <si>
    <t>GRUPO DE COMISIONES Y APOYO LOGÍSTICO</t>
  </si>
  <si>
    <t>1. Cumplir con el objeto del contrato y sus especificaciones contenidas en la Ficha Técnica, realizando la ejecución de acuerdo con las condiciones pactadas en el contrato, estudio previo, la propuesta y demásdocumentos que lo integran, disponiendo de suficiente capacidad técnica y administrativa.</t>
  </si>
  <si>
    <t>El contratista da cumplimiento al objeto del contrato y las especificaciones técnicas contenidas en la ficha técnica y demás documentos del proceso disponiendo de la suficiente capacidad técnica y administrativa. Lo anterior se avala con la certificación a satisfacción de los dos (2) ascensores que evidencia que el contratista realizó las adecuaciones para dar cumplimiento a la norma NTC 5926-1 (2021).</t>
  </si>
  <si>
    <t>GRUPO DE TALENTO HUMANO</t>
  </si>
  <si>
    <t xml:space="preserve">2. Previo inicio de actividades para la ejecución, enviar vía correo electrónico al supervisor del contrato o a quien este designe, los soportes académicos y de experiencia que evidencien el cumplimiento de los perfiles descritos en la tabla del personal mínimo requerido: Diploma de grado, certificaciones de experiencia, certificación de trabajo seguro en alturas vigente, planilla de aportes al Sistema de Seguridad Social Integral y parafiscales vigente, donde se relacione el personal y se pueda corroborar que la clase de riesgo está acorde con las actividades a desarrollar). </t>
  </si>
  <si>
    <t>Previo al inicio de las actividades el contratista envía los documentos con los soportes académicos y de experiencia requeridos para la ejecución de las actividades.</t>
  </si>
  <si>
    <t>3. El Contratista y su personal deberán efectuar las diferentes labores conforme cronograma de trabajo que apruebe el supervisor de contrato cumpliendo con las normas de seguridad y salud en el trabajo SST. En todos los casos el contratista debe suministrar la mano de obra idónea para realizar todas las actividades</t>
  </si>
  <si>
    <t>El contratista efectúan las diferentes labores acorde con el cronograma de trabajo cumpliendo con las normas de seguridad y salud en el trabajo SST con la mano de obra idónea.</t>
  </si>
  <si>
    <t>4. Entregar un informe técnico en donde se incluya los respectivos registros fotográficos de las actividades ejecutadas en cada ascensor</t>
  </si>
  <si>
    <t xml:space="preserve">El contratista entrega un informe técnico incluyendo los respectivos registros fotográficos de las actividades ejecutadas. </t>
  </si>
  <si>
    <t>GRUPO DE PRESUPUESTO</t>
  </si>
  <si>
    <t xml:space="preserve">5. Abstenerse de realizar trabajos que no hayan sido autorizados por el supervisor del contrato, por ende, los costos incurridos en trabajos no autorizados no serán asumidos por la Entidad. </t>
  </si>
  <si>
    <t xml:space="preserve">Los trabajo realizados por el contratista son autorizados por el supervisor del contrato por lo anterior antes de ejecutar las actividades se realiza solicitud de autorización de ingreso a la empresa de vigilancia y seguridad con copia al supervisor del contrato. </t>
  </si>
  <si>
    <t>OFICINA ASESORA JURÍDICA</t>
  </si>
  <si>
    <t xml:space="preserve">6. Las demás que se deriven de la naturaleza y del objeto del contrato. </t>
  </si>
  <si>
    <t>OFICINA ASESORA DE PLANEACIÓN</t>
  </si>
  <si>
    <t>GRUPO DE COMUNICACIONES</t>
  </si>
  <si>
    <t>SUBDIRECCIÓN DE EDUCACIÓN Y PARTICIPACIÓN</t>
  </si>
  <si>
    <t>CUMPLIMIENTO EN LA ENTREGA DE INFORMES Y PRODUCTOS</t>
  </si>
  <si>
    <t>DIRECCION DE ASUNTO AMBIENTALES, SECTORIAL Y URBANA</t>
  </si>
  <si>
    <t>Cantidad</t>
  </si>
  <si>
    <t>Entregar un informe técnico en donde se incluya los respectivos registros fotográficos de las actividades ejecutadas en cada ascensor</t>
  </si>
  <si>
    <t xml:space="preserve">Número de radicado ARCA  20244002120900390E </t>
  </si>
  <si>
    <t>BALANCE DE EJECUCIÓN FINANCIERA DEL CONTRATO/CONVENIO</t>
  </si>
  <si>
    <t>CONTRATO</t>
  </si>
  <si>
    <t>CONVENIO</t>
  </si>
  <si>
    <t>Valor Inicial Ministerio</t>
  </si>
  <si>
    <t>Aportes Ministerio</t>
  </si>
  <si>
    <t>Valor Inicial FONAM:</t>
  </si>
  <si>
    <t>Aportes FONAM</t>
  </si>
  <si>
    <t>Adición Ministerio</t>
  </si>
  <si>
    <t>Aportes Ejecutor</t>
  </si>
  <si>
    <t>Adición Fonam:</t>
  </si>
  <si>
    <t>Reducción Ministerio</t>
  </si>
  <si>
    <t>Adición FONAM</t>
  </si>
  <si>
    <t>Reducción FONAM</t>
  </si>
  <si>
    <t>Adición Ejecutor</t>
  </si>
  <si>
    <t>Valor Total:</t>
  </si>
  <si>
    <t>Valor Ejecutado Ministerio</t>
  </si>
  <si>
    <t>Valor Ejecutado FONAM:</t>
  </si>
  <si>
    <t>Valor a Reintegrar</t>
  </si>
  <si>
    <t>Saldo no Ejecutado</t>
  </si>
  <si>
    <t>Valor Reintegrado</t>
  </si>
  <si>
    <t>Valor a Liberar</t>
  </si>
  <si>
    <t>Valor a Pagar</t>
  </si>
  <si>
    <t>Valor Total</t>
  </si>
  <si>
    <t>Ejecución Recursos Ministerio</t>
  </si>
  <si>
    <t>Ejecución Recursos FONAM</t>
  </si>
  <si>
    <t>Porcentaje de Ejecución Contrato</t>
  </si>
  <si>
    <t>Ejecución Recursos Ejecutor</t>
  </si>
  <si>
    <t>Valor Total Ejecución</t>
  </si>
  <si>
    <t>Valor a Reintegrar/Liberar/Pagar</t>
  </si>
  <si>
    <t>Porcentaje de Ejecución Convenio</t>
  </si>
  <si>
    <t>No. Registro MADS/FONAM</t>
  </si>
  <si>
    <t>Fecha:</t>
  </si>
  <si>
    <t>Valor $</t>
  </si>
  <si>
    <t>Reducción/Adición $</t>
  </si>
  <si>
    <t>Pagos $</t>
  </si>
  <si>
    <t>Saldo $</t>
  </si>
  <si>
    <t>Totales</t>
  </si>
  <si>
    <t>RELACION DE PAGOS EFECTUADOS</t>
  </si>
  <si>
    <t>DETALLE</t>
  </si>
  <si>
    <t>FECHA FACTURA</t>
  </si>
  <si>
    <t>FECHA INFORME DE SUPERVISIÓN</t>
  </si>
  <si>
    <t>VALOR</t>
  </si>
  <si>
    <t>FOLIOS EXPEDIENTE</t>
  </si>
  <si>
    <t>PAGO / DESEMBOLSO 1</t>
  </si>
  <si>
    <t>Factura MP N° 1280</t>
  </si>
  <si>
    <t>GARANTÍAS</t>
  </si>
  <si>
    <t>COMPAÑÍA ASEGURADORA</t>
  </si>
  <si>
    <t>No. DE POLIZA</t>
  </si>
  <si>
    <t>FECHA DE EXPEDICIÓN</t>
  </si>
  <si>
    <t>AMPAROS</t>
  </si>
  <si>
    <t>VIGENCIA</t>
  </si>
  <si>
    <t>DESDE</t>
  </si>
  <si>
    <t>HASTA</t>
  </si>
  <si>
    <t>Aseguradora Solidaria de Colombia</t>
  </si>
  <si>
    <t>310-47-994000010490</t>
  </si>
  <si>
    <t xml:space="preserve">Cumplimiento </t>
  </si>
  <si>
    <t>Pago de Salarios y prestaciones sociales</t>
  </si>
  <si>
    <t>Calidad del Servicio</t>
  </si>
  <si>
    <t>MODIFICACION A LAS GARANTÍAS</t>
  </si>
  <si>
    <t>Observaciones: "Indicar si se presentó afectación de los amparos de las garantías"</t>
  </si>
  <si>
    <t>COMITÉ TÉCNICO</t>
  </si>
  <si>
    <t>OBLIGACIONES</t>
  </si>
  <si>
    <t>CUMPLIMIENTO
SI/NO</t>
  </si>
  <si>
    <t>OBSERVACIONES</t>
  </si>
  <si>
    <t>FOLIO</t>
  </si>
  <si>
    <t>DERECHOS DE AUTOR</t>
  </si>
  <si>
    <t>INFORMACIÓN RELACIONADA CON LA CONTRATACIÓN DERIVADA (SI APLICA)</t>
  </si>
  <si>
    <r>
      <t>N/A</t>
    </r>
    <r>
      <rPr>
        <i/>
        <sz val="9"/>
        <rFont val="Arial Narrow"/>
        <family val="2"/>
      </rPr>
      <t xml:space="preserve">
</t>
    </r>
  </si>
  <si>
    <t>OBSERVACIONES DEL SUPERVISOR</t>
  </si>
  <si>
    <t>• EL CONTRATISTA cumplió a satisfacción con el 100 % del objeto del contrato así mismo cumplió con las obligaciones generales, específicas y las establecidas en el anexo técnico; ejecutó el 80,6 % de los recursos asignados por el Ministerio.
• EL CONTRATISTA cumplió a satisfacción con el objeto y las obligaciones del contrato, de acuerdo con las especificaciones técnicas descritas en el Anexo Técnico de características y especificaciones técnicas de los bienes requeridos y criterios de sostenibilidad ambiental, y en la oferta económica, quedando a paz y salvo con el Ministerio por todo concepto (si aplica).
• EL CONTRATISTA dio cumplimiento durante la ejecución del contrato al pago de la totalidad de los aportes al Sistema General de Seguridad Social Integral, aportes parafiscales y ARL de conformidad con lo establecido por el Artículo 50 de la Ley 789 de 2002 y el Parágrafo 1 del artículo 41 de la Ley 80 de 1993, modificado por el artículo 23 de la Ley 1150 de 2007.</t>
  </si>
  <si>
    <t>Certificación de aportes a la seguridad social</t>
  </si>
  <si>
    <t>Informe Final de Actividades y Presupuestal</t>
  </si>
  <si>
    <t>FIRMA DEL SUPERVISOR</t>
  </si>
  <si>
    <t xml:space="preserve">
</t>
  </si>
  <si>
    <t>Producto(s)</t>
  </si>
  <si>
    <t xml:space="preserve">NOMBRE SUPERVISOR:   </t>
  </si>
  <si>
    <t>Certificado de pagos y saldos</t>
  </si>
  <si>
    <t xml:space="preserve">C.C.:                                          </t>
  </si>
  <si>
    <t xml:space="preserve">CARGO:                                 </t>
  </si>
  <si>
    <t>No fueron  requiridas obligaciones que se deriven de la naturaleza del contrato distintas a las descritas en el contrato .</t>
  </si>
  <si>
    <t>Realizar las adecuaciones incluidos los repuestos para la obtención de los certificados acorde con la NTC 5926-1 de (2) dos ascensores marca NOVA ubicados en el Ministerio de Ambiente y Desarrollo Sostenible</t>
  </si>
  <si>
    <t>MARIO PÉREZ</t>
  </si>
  <si>
    <t>Coordinador (E) Grupo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</si>
</sst>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 * #,##0.00_ ;_ * \-#,##0.00_ ;_ * &quot;-&quot;??_ ;_ @_ "/>
    <numFmt numFmtId="165" formatCode="_ * #,##0_ ;_ * \-#,##0_ ;_ * &quot;-&quot;??_ ;_ @_ "/>
    <numFmt numFmtId="166" formatCode="[$$-240A]\ #,##0.00"/>
    <numFmt numFmtId="167" formatCode="&quot;$&quot;\ #,##0.00"/>
    <numFmt numFmtId="168" formatCode="_([$$-240A]\ * #,##0_);_([$$-240A]\ * \(#,##0\);_([$$-240A]\ * &quot;-&quot;_);_(@_)"/>
    <numFmt numFmtId="169" formatCode="_([$$-240A]\ * #,##0.0_);_([$$-240A]\ * \(#,##0.0\);_([$$-240A]\ * &quot;-&quot;?_);_(@_)"/>
    <numFmt numFmtId="170" formatCode="d/mm/yyyy;@"/>
    <numFmt numFmtId="171" formatCode="[$$-240A]\ #,##0_);\([$$-240A]\ #,##0\)"/>
    <numFmt numFmtId="172" formatCode="_([$$-240A]\ * #,##0.00_);_([$$-240A]\ * \(#,##0.00\);_([$$-240A]\ * &quot;-&quot;?_);_(@_)"/>
    <numFmt numFmtId="173" formatCode="0.0%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i/>
      <sz val="9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0"/>
      <name val="Arial Narrow"/>
      <family val="2"/>
    </font>
    <font>
      <sz val="9"/>
      <color theme="1" tint="0.499984740745262"/>
      <name val="Arial Narrow"/>
      <family val="2"/>
    </font>
    <font>
      <b/>
      <sz val="9"/>
      <color theme="1" tint="0.499984740745262"/>
      <name val="Arial Narrow"/>
      <family val="2"/>
    </font>
    <font>
      <b/>
      <i/>
      <sz val="9"/>
      <color theme="1" tint="0.499984740745262"/>
      <name val="Arial Narrow"/>
      <family val="2"/>
    </font>
    <font>
      <b/>
      <sz val="9"/>
      <color theme="1"/>
      <name val="Arial Narrow"/>
      <family val="2"/>
    </font>
    <font>
      <i/>
      <sz val="9"/>
      <color theme="1" tint="0.499984740745262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9"/>
      <color theme="0" tint="-0.34998626667073579"/>
      <name val="Arial Narrow"/>
      <family val="2"/>
    </font>
    <font>
      <b/>
      <sz val="10"/>
      <name val="Arial Narrow"/>
      <family val="2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sz val="10"/>
      <name val="Arial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96BE55"/>
        <bgColor indexed="64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39">
    <xf numFmtId="0" fontId="0" fillId="0" borderId="0" xfId="0"/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2" borderId="6" xfId="0" applyFont="1" applyFill="1" applyBorder="1" applyProtection="1">
      <protection locked="0"/>
    </xf>
    <xf numFmtId="0" fontId="3" fillId="2" borderId="0" xfId="0" applyFont="1" applyFill="1" applyProtection="1">
      <protection locked="0"/>
    </xf>
    <xf numFmtId="0" fontId="4" fillId="0" borderId="0" xfId="0" applyFont="1" applyProtection="1">
      <protection locked="0"/>
    </xf>
    <xf numFmtId="167" fontId="3" fillId="0" borderId="0" xfId="0" applyNumberFormat="1" applyFont="1" applyProtection="1">
      <protection locked="0"/>
    </xf>
    <xf numFmtId="0" fontId="4" fillId="2" borderId="0" xfId="0" applyFont="1" applyFill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9" fillId="3" borderId="1" xfId="0" applyFont="1" applyFill="1" applyBorder="1" applyAlignment="1">
      <alignment vertical="center" wrapText="1"/>
    </xf>
    <xf numFmtId="0" fontId="8" fillId="3" borderId="9" xfId="0" applyFont="1" applyFill="1" applyBorder="1" applyAlignment="1" applyProtection="1">
      <alignment vertical="center"/>
      <protection locked="0"/>
    </xf>
    <xf numFmtId="0" fontId="8" fillId="3" borderId="10" xfId="0" applyFont="1" applyFill="1" applyBorder="1" applyAlignment="1" applyProtection="1">
      <alignment vertical="center"/>
      <protection locked="0"/>
    </xf>
    <xf numFmtId="0" fontId="11" fillId="3" borderId="8" xfId="0" applyFont="1" applyFill="1" applyBorder="1" applyAlignment="1" applyProtection="1">
      <alignment vertical="center"/>
      <protection locked="0"/>
    </xf>
    <xf numFmtId="0" fontId="3" fillId="3" borderId="0" xfId="0" applyFont="1" applyFill="1" applyProtection="1">
      <protection locked="0"/>
    </xf>
    <xf numFmtId="0" fontId="10" fillId="3" borderId="14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5" fillId="3" borderId="0" xfId="0" applyFont="1" applyFill="1" applyProtection="1">
      <protection locked="0"/>
    </xf>
    <xf numFmtId="0" fontId="15" fillId="0" borderId="5" xfId="0" applyFont="1" applyBorder="1" applyProtection="1">
      <protection locked="0"/>
    </xf>
    <xf numFmtId="0" fontId="15" fillId="0" borderId="1" xfId="0" applyFont="1" applyBorder="1" applyAlignment="1" applyProtection="1">
      <alignment horizontal="left"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15" fillId="0" borderId="3" xfId="0" applyFont="1" applyBorder="1" applyProtection="1">
      <protection locked="0"/>
    </xf>
    <xf numFmtId="3" fontId="16" fillId="0" borderId="4" xfId="1" applyNumberFormat="1" applyFont="1" applyBorder="1" applyAlignment="1" applyProtection="1">
      <protection locked="0"/>
    </xf>
    <xf numFmtId="3" fontId="16" fillId="0" borderId="5" xfId="1" applyNumberFormat="1" applyFont="1" applyBorder="1" applyAlignment="1" applyProtection="1">
      <protection locked="0"/>
    </xf>
    <xf numFmtId="169" fontId="16" fillId="0" borderId="4" xfId="0" applyNumberFormat="1" applyFont="1" applyBorder="1" applyAlignment="1" applyProtection="1">
      <alignment wrapText="1"/>
      <protection locked="0"/>
    </xf>
    <xf numFmtId="0" fontId="16" fillId="2" borderId="0" xfId="0" applyFont="1" applyFill="1" applyProtection="1">
      <protection locked="0"/>
    </xf>
    <xf numFmtId="167" fontId="16" fillId="0" borderId="7" xfId="0" applyNumberFormat="1" applyFont="1" applyBorder="1" applyProtection="1">
      <protection locked="0"/>
    </xf>
    <xf numFmtId="167" fontId="16" fillId="0" borderId="5" xfId="0" applyNumberFormat="1" applyFont="1" applyBorder="1" applyProtection="1">
      <protection locked="0"/>
    </xf>
    <xf numFmtId="169" fontId="16" fillId="0" borderId="7" xfId="0" applyNumberFormat="1" applyFont="1" applyBorder="1" applyAlignment="1" applyProtection="1">
      <alignment wrapText="1"/>
      <protection locked="0"/>
    </xf>
    <xf numFmtId="168" fontId="16" fillId="0" borderId="7" xfId="0" applyNumberFormat="1" applyFont="1" applyBorder="1" applyAlignment="1" applyProtection="1">
      <alignment horizontal="center"/>
      <protection locked="0"/>
    </xf>
    <xf numFmtId="3" fontId="16" fillId="0" borderId="5" xfId="1" applyNumberFormat="1" applyFont="1" applyBorder="1" applyAlignment="1" applyProtection="1">
      <alignment horizontal="center"/>
      <protection locked="0"/>
    </xf>
    <xf numFmtId="0" fontId="15" fillId="0" borderId="5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168" fontId="17" fillId="0" borderId="0" xfId="0" applyNumberFormat="1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167" fontId="16" fillId="0" borderId="0" xfId="0" applyNumberFormat="1" applyFont="1" applyProtection="1">
      <protection locked="0"/>
    </xf>
    <xf numFmtId="9" fontId="16" fillId="0" borderId="0" xfId="0" applyNumberFormat="1" applyFont="1" applyAlignment="1" applyProtection="1">
      <alignment horizontal="center" vertical="center"/>
      <protection locked="0"/>
    </xf>
    <xf numFmtId="172" fontId="16" fillId="0" borderId="7" xfId="0" applyNumberFormat="1" applyFont="1" applyBorder="1" applyAlignment="1" applyProtection="1">
      <alignment wrapText="1"/>
      <protection locked="0"/>
    </xf>
    <xf numFmtId="169" fontId="16" fillId="0" borderId="0" xfId="0" applyNumberFormat="1" applyFont="1" applyAlignment="1" applyProtection="1">
      <alignment horizontal="left" wrapText="1" indent="2"/>
      <protection locked="0"/>
    </xf>
    <xf numFmtId="3" fontId="16" fillId="0" borderId="1" xfId="1" applyNumberFormat="1" applyFont="1" applyBorder="1" applyAlignment="1" applyProtection="1">
      <alignment vertical="center" wrapText="1"/>
      <protection locked="0"/>
    </xf>
    <xf numFmtId="0" fontId="15" fillId="2" borderId="0" xfId="0" applyFont="1" applyFill="1" applyProtection="1">
      <protection locked="0"/>
    </xf>
    <xf numFmtId="0" fontId="15" fillId="2" borderId="7" xfId="0" applyFont="1" applyFill="1" applyBorder="1" applyProtection="1">
      <protection locked="0"/>
    </xf>
    <xf numFmtId="0" fontId="17" fillId="2" borderId="0" xfId="0" applyFont="1" applyFill="1" applyProtection="1">
      <protection locked="0"/>
    </xf>
    <xf numFmtId="0" fontId="15" fillId="2" borderId="8" xfId="0" applyFont="1" applyFill="1" applyBorder="1" applyProtection="1">
      <protection locked="0"/>
    </xf>
    <xf numFmtId="0" fontId="15" fillId="2" borderId="9" xfId="0" applyFont="1" applyFill="1" applyBorder="1" applyProtection="1">
      <protection locked="0"/>
    </xf>
    <xf numFmtId="0" fontId="15" fillId="0" borderId="9" xfId="0" applyFont="1" applyBorder="1" applyProtection="1">
      <protection locked="0"/>
    </xf>
    <xf numFmtId="0" fontId="17" fillId="2" borderId="9" xfId="0" applyFont="1" applyFill="1" applyBorder="1" applyProtection="1">
      <protection locked="0"/>
    </xf>
    <xf numFmtId="0" fontId="15" fillId="2" borderId="10" xfId="0" applyFont="1" applyFill="1" applyBorder="1" applyProtection="1">
      <protection locked="0"/>
    </xf>
    <xf numFmtId="0" fontId="18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70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Alignment="1" applyProtection="1">
      <alignment horizontal="left" vertical="center"/>
      <protection locked="0"/>
    </xf>
    <xf numFmtId="0" fontId="17" fillId="2" borderId="0" xfId="0" applyFont="1" applyFill="1" applyAlignment="1" applyProtection="1">
      <alignment vertical="center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 applyProtection="1">
      <alignment horizontal="left" vertical="center" wrapText="1"/>
      <protection locked="0"/>
    </xf>
    <xf numFmtId="0" fontId="3" fillId="3" borderId="11" xfId="0" applyFont="1" applyFill="1" applyBorder="1" applyAlignment="1" applyProtection="1">
      <alignment horizontal="justify" vertical="center" wrapText="1"/>
      <protection locked="0"/>
    </xf>
    <xf numFmtId="9" fontId="3" fillId="3" borderId="1" xfId="0" applyNumberFormat="1" applyFont="1" applyFill="1" applyBorder="1" applyAlignment="1" applyProtection="1">
      <alignment horizontal="center" vertical="center"/>
      <protection locked="0"/>
    </xf>
    <xf numFmtId="9" fontId="3" fillId="3" borderId="12" xfId="0" applyNumberFormat="1" applyFont="1" applyFill="1" applyBorder="1" applyAlignment="1" applyProtection="1">
      <alignment horizontal="center" vertical="center"/>
      <protection locked="0"/>
    </xf>
    <xf numFmtId="3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justify" vertical="center" wrapText="1"/>
      <protection locked="0"/>
    </xf>
    <xf numFmtId="167" fontId="4" fillId="3" borderId="13" xfId="0" applyNumberFormat="1" applyFont="1" applyFill="1" applyBorder="1" applyAlignment="1" applyProtection="1">
      <alignment horizontal="center" vertical="center"/>
      <protection locked="0"/>
    </xf>
    <xf numFmtId="167" fontId="4" fillId="3" borderId="12" xfId="0" applyNumberFormat="1" applyFont="1" applyFill="1" applyBorder="1" applyAlignment="1" applyProtection="1">
      <alignment horizontal="center" vertical="center"/>
      <protection locked="0"/>
    </xf>
    <xf numFmtId="9" fontId="3" fillId="3" borderId="1" xfId="0" applyNumberFormat="1" applyFont="1" applyFill="1" applyBorder="1" applyAlignment="1" applyProtection="1">
      <alignment horizontal="left" vertical="center"/>
      <protection locked="0"/>
    </xf>
    <xf numFmtId="167" fontId="3" fillId="0" borderId="1" xfId="0" applyNumberFormat="1" applyFont="1" applyBorder="1" applyAlignment="1" applyProtection="1">
      <alignment horizontal="left" vertical="center"/>
      <protection locked="0"/>
    </xf>
    <xf numFmtId="167" fontId="3" fillId="0" borderId="8" xfId="0" applyNumberFormat="1" applyFont="1" applyBorder="1" applyAlignment="1" applyProtection="1">
      <alignment horizontal="left" vertical="center"/>
      <protection locked="0"/>
    </xf>
    <xf numFmtId="167" fontId="3" fillId="0" borderId="9" xfId="0" applyNumberFormat="1" applyFont="1" applyBorder="1" applyAlignment="1" applyProtection="1">
      <alignment horizontal="left" vertical="center"/>
      <protection locked="0"/>
    </xf>
    <xf numFmtId="3" fontId="16" fillId="0" borderId="12" xfId="1" applyNumberFormat="1" applyFont="1" applyBorder="1" applyAlignment="1" applyProtection="1">
      <alignment vertical="center" wrapText="1"/>
      <protection locked="0"/>
    </xf>
    <xf numFmtId="3" fontId="16" fillId="0" borderId="12" xfId="1" applyNumberFormat="1" applyFont="1" applyBorder="1" applyAlignment="1" applyProtection="1">
      <alignment horizontal="center" vertical="center" wrapText="1"/>
      <protection locked="0"/>
    </xf>
    <xf numFmtId="3" fontId="16" fillId="0" borderId="11" xfId="1" applyNumberFormat="1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3" borderId="1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3" fontId="16" fillId="4" borderId="1" xfId="0" applyNumberFormat="1" applyFont="1" applyFill="1" applyBorder="1" applyAlignment="1" applyProtection="1">
      <alignment horizontal="center" vertical="center"/>
      <protection locked="0"/>
    </xf>
    <xf numFmtId="167" fontId="4" fillId="4" borderId="1" xfId="0" applyNumberFormat="1" applyFont="1" applyFill="1" applyBorder="1" applyAlignment="1" applyProtection="1">
      <alignment horizontal="center" vertical="center"/>
      <protection locked="0"/>
    </xf>
    <xf numFmtId="172" fontId="17" fillId="4" borderId="0" xfId="0" applyNumberFormat="1" applyFont="1" applyFill="1" applyAlignment="1">
      <alignment horizontal="center" wrapText="1"/>
    </xf>
    <xf numFmtId="3" fontId="17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17" fillId="4" borderId="11" xfId="1" applyNumberFormat="1" applyFont="1" applyFill="1" applyBorder="1" applyAlignment="1" applyProtection="1">
      <alignment horizontal="center" vertical="center" wrapText="1"/>
      <protection locked="0"/>
    </xf>
    <xf numFmtId="166" fontId="17" fillId="4" borderId="10" xfId="0" applyNumberFormat="1" applyFont="1" applyFill="1" applyBorder="1" applyAlignment="1" applyProtection="1">
      <alignment horizontal="center" vertical="center"/>
      <protection locked="0"/>
    </xf>
    <xf numFmtId="0" fontId="21" fillId="4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14" fontId="9" fillId="3" borderId="1" xfId="0" applyNumberFormat="1" applyFont="1" applyFill="1" applyBorder="1" applyAlignment="1">
      <alignment vertical="center" wrapText="1"/>
    </xf>
    <xf numFmtId="3" fontId="25" fillId="0" borderId="0" xfId="0" applyNumberFormat="1" applyFont="1"/>
    <xf numFmtId="173" fontId="15" fillId="0" borderId="0" xfId="2" applyNumberFormat="1" applyFont="1" applyProtection="1">
      <protection locked="0"/>
    </xf>
    <xf numFmtId="3" fontId="16" fillId="0" borderId="1" xfId="1" applyNumberFormat="1" applyFont="1" applyFill="1" applyBorder="1" applyAlignment="1" applyProtection="1">
      <alignment vertical="center" wrapText="1"/>
      <protection locked="0"/>
    </xf>
    <xf numFmtId="14" fontId="3" fillId="3" borderId="14" xfId="0" applyNumberFormat="1" applyFont="1" applyFill="1" applyBorder="1" applyAlignment="1" applyProtection="1">
      <alignment horizontal="center" vertical="center" wrapText="1"/>
      <protection locked="0"/>
    </xf>
    <xf numFmtId="166" fontId="16" fillId="0" borderId="1" xfId="1" applyNumberFormat="1" applyFont="1" applyFill="1" applyBorder="1" applyAlignment="1" applyProtection="1">
      <alignment vertical="center" wrapText="1"/>
      <protection locked="0"/>
    </xf>
    <xf numFmtId="166" fontId="16" fillId="0" borderId="1" xfId="1" applyNumberFormat="1" applyFont="1" applyBorder="1" applyAlignment="1" applyProtection="1">
      <alignment vertical="center" wrapText="1"/>
      <protection locked="0"/>
    </xf>
    <xf numFmtId="3" fontId="15" fillId="2" borderId="9" xfId="0" applyNumberFormat="1" applyFont="1" applyFill="1" applyBorder="1" applyAlignment="1" applyProtection="1">
      <alignment horizontal="center" vertical="center"/>
      <protection locked="0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13" xfId="0" applyFont="1" applyFill="1" applyBorder="1" applyAlignment="1" applyProtection="1">
      <alignment horizontal="left" vertical="center" wrapText="1"/>
      <protection locked="0"/>
    </xf>
    <xf numFmtId="0" fontId="4" fillId="2" borderId="12" xfId="0" applyFont="1" applyFill="1" applyBorder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 applyProtection="1">
      <alignment horizontal="left" vertical="center" wrapText="1"/>
      <protection locked="0"/>
    </xf>
    <xf numFmtId="14" fontId="3" fillId="0" borderId="13" xfId="0" applyNumberFormat="1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6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6" fillId="0" borderId="1" xfId="1" applyNumberFormat="1" applyFont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165" fontId="17" fillId="4" borderId="11" xfId="1" applyNumberFormat="1" applyFont="1" applyFill="1" applyBorder="1" applyAlignment="1" applyProtection="1">
      <alignment horizontal="center" vertical="center" wrapText="1"/>
      <protection locked="0"/>
    </xf>
    <xf numFmtId="165" fontId="17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67" fontId="3" fillId="0" borderId="3" xfId="0" applyNumberFormat="1" applyFont="1" applyBorder="1" applyAlignment="1" applyProtection="1">
      <alignment horizontal="center" vertical="center"/>
      <protection locked="0"/>
    </xf>
    <xf numFmtId="167" fontId="3" fillId="0" borderId="6" xfId="0" applyNumberFormat="1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5" xfId="0" applyNumberFormat="1" applyFont="1" applyBorder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horizontal="center" vertical="center"/>
      <protection locked="0"/>
    </xf>
    <xf numFmtId="167" fontId="3" fillId="0" borderId="7" xfId="0" applyNumberFormat="1" applyFont="1" applyBorder="1" applyAlignment="1" applyProtection="1">
      <alignment horizontal="center" vertical="center"/>
      <protection locked="0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167" fontId="3" fillId="0" borderId="9" xfId="0" applyNumberFormat="1" applyFont="1" applyBorder="1" applyAlignment="1" applyProtection="1">
      <alignment horizontal="center" vertical="center"/>
      <protection locked="0"/>
    </xf>
    <xf numFmtId="167" fontId="3" fillId="0" borderId="10" xfId="0" applyNumberFormat="1" applyFont="1" applyBorder="1" applyAlignment="1" applyProtection="1">
      <alignment horizontal="center" vertical="center"/>
      <protection locked="0"/>
    </xf>
    <xf numFmtId="0" fontId="14" fillId="6" borderId="13" xfId="0" applyFont="1" applyFill="1" applyBorder="1" applyAlignment="1" applyProtection="1">
      <alignment horizontal="center" vertical="center"/>
      <protection locked="0"/>
    </xf>
    <xf numFmtId="0" fontId="14" fillId="6" borderId="12" xfId="0" applyFont="1" applyFill="1" applyBorder="1" applyAlignment="1" applyProtection="1">
      <alignment horizontal="center" vertical="center"/>
      <protection locked="0"/>
    </xf>
    <xf numFmtId="0" fontId="8" fillId="6" borderId="13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3" fontId="17" fillId="4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4" borderId="13" xfId="0" applyNumberFormat="1" applyFont="1" applyFill="1" applyBorder="1" applyAlignment="1" applyProtection="1">
      <alignment horizontal="center" vertical="center"/>
      <protection locked="0"/>
    </xf>
    <xf numFmtId="167" fontId="4" fillId="4" borderId="11" xfId="0" applyNumberFormat="1" applyFont="1" applyFill="1" applyBorder="1" applyAlignment="1" applyProtection="1">
      <alignment horizontal="center" vertical="center"/>
      <protection locked="0"/>
    </xf>
    <xf numFmtId="9" fontId="3" fillId="3" borderId="1" xfId="0" applyNumberFormat="1" applyFont="1" applyFill="1" applyBorder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horizontal="right" vertical="center" wrapText="1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2" fillId="4" borderId="3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2" fillId="4" borderId="8" xfId="0" applyFont="1" applyFill="1" applyBorder="1" applyAlignment="1" applyProtection="1">
      <alignment horizontal="center" vertical="center" wrapText="1"/>
      <protection locked="0"/>
    </xf>
    <xf numFmtId="0" fontId="12" fillId="4" borderId="10" xfId="0" applyFont="1" applyFill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13" xfId="0" applyFont="1" applyFill="1" applyBorder="1" applyAlignment="1" applyProtection="1">
      <alignment horizontal="center" vertical="center" wrapText="1"/>
      <protection locked="0"/>
    </xf>
    <xf numFmtId="0" fontId="10" fillId="3" borderId="12" xfId="0" applyFont="1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3" fontId="16" fillId="0" borderId="13" xfId="1" applyNumberFormat="1" applyFont="1" applyBorder="1" applyAlignment="1" applyProtection="1">
      <alignment horizontal="center" vertical="center" wrapText="1"/>
      <protection locked="0"/>
    </xf>
    <xf numFmtId="3" fontId="16" fillId="0" borderId="12" xfId="1" applyNumberFormat="1" applyFont="1" applyBorder="1" applyAlignment="1" applyProtection="1">
      <alignment horizontal="center" vertical="center" wrapText="1"/>
      <protection locked="0"/>
    </xf>
    <xf numFmtId="3" fontId="16" fillId="0" borderId="11" xfId="1" applyNumberFormat="1" applyFont="1" applyBorder="1" applyAlignment="1" applyProtection="1">
      <alignment horizontal="center" vertical="center" wrapText="1"/>
      <protection locked="0"/>
    </xf>
    <xf numFmtId="169" fontId="16" fillId="0" borderId="0" xfId="0" applyNumberFormat="1" applyFont="1" applyAlignment="1" applyProtection="1">
      <alignment horizontal="left" indent="1"/>
      <protection locked="0"/>
    </xf>
    <xf numFmtId="0" fontId="21" fillId="4" borderId="1" xfId="0" applyFont="1" applyFill="1" applyBorder="1" applyAlignment="1" applyProtection="1">
      <alignment horizontal="center" vertical="center"/>
      <protection locked="0"/>
    </xf>
    <xf numFmtId="0" fontId="21" fillId="4" borderId="13" xfId="0" applyFont="1" applyFill="1" applyBorder="1" applyAlignment="1" applyProtection="1">
      <alignment horizontal="center" vertical="center"/>
      <protection locked="0"/>
    </xf>
    <xf numFmtId="0" fontId="21" fillId="4" borderId="12" xfId="0" applyFont="1" applyFill="1" applyBorder="1" applyAlignment="1" applyProtection="1">
      <alignment horizontal="center" vertical="center"/>
      <protection locked="0"/>
    </xf>
    <xf numFmtId="0" fontId="21" fillId="4" borderId="11" xfId="0" applyFont="1" applyFill="1" applyBorder="1" applyAlignment="1" applyProtection="1">
      <alignment horizontal="center" vertical="center"/>
      <protection locked="0"/>
    </xf>
    <xf numFmtId="0" fontId="21" fillId="3" borderId="13" xfId="0" applyFont="1" applyFill="1" applyBorder="1" applyAlignment="1" applyProtection="1">
      <alignment horizontal="center" vertical="center"/>
      <protection locked="0"/>
    </xf>
    <xf numFmtId="0" fontId="21" fillId="3" borderId="12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0" fontId="16" fillId="2" borderId="6" xfId="0" applyFont="1" applyFill="1" applyBorder="1" applyAlignment="1" applyProtection="1">
      <alignment horizontal="center"/>
      <protection locked="0"/>
    </xf>
    <xf numFmtId="0" fontId="16" fillId="2" borderId="4" xfId="0" applyFont="1" applyFill="1" applyBorder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169" fontId="16" fillId="0" borderId="0" xfId="0" applyNumberFormat="1" applyFont="1" applyAlignment="1" applyProtection="1">
      <alignment horizontal="left" wrapText="1" indent="2"/>
      <protection locked="0"/>
    </xf>
    <xf numFmtId="3" fontId="3" fillId="3" borderId="1" xfId="0" applyNumberFormat="1" applyFont="1" applyFill="1" applyBorder="1" applyAlignment="1" applyProtection="1">
      <alignment horizontal="center" vertical="center"/>
      <protection locked="0"/>
    </xf>
    <xf numFmtId="0" fontId="15" fillId="7" borderId="13" xfId="0" applyFont="1" applyFill="1" applyBorder="1" applyAlignment="1">
      <alignment horizontal="left" vertical="center" wrapText="1"/>
    </xf>
    <xf numFmtId="0" fontId="15" fillId="7" borderId="12" xfId="0" applyFont="1" applyFill="1" applyBorder="1" applyAlignment="1">
      <alignment horizontal="left" vertical="center" wrapText="1"/>
    </xf>
    <xf numFmtId="0" fontId="15" fillId="7" borderId="11" xfId="0" applyFont="1" applyFill="1" applyBorder="1" applyAlignment="1">
      <alignment horizontal="left" vertical="center" wrapText="1"/>
    </xf>
    <xf numFmtId="0" fontId="15" fillId="7" borderId="13" xfId="0" applyFont="1" applyFill="1" applyBorder="1" applyAlignment="1">
      <alignment horizontal="justify" vertical="center" wrapText="1"/>
    </xf>
    <xf numFmtId="0" fontId="15" fillId="7" borderId="11" xfId="0" applyFont="1" applyFill="1" applyBorder="1" applyAlignment="1">
      <alignment horizontal="justify" vertical="center" wrapText="1"/>
    </xf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12" fillId="4" borderId="9" xfId="0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left" vertical="center" wrapText="1" inden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9" fontId="16" fillId="0" borderId="0" xfId="0" applyNumberFormat="1" applyFont="1" applyAlignment="1">
      <alignment horizontal="left" wrapText="1" indent="2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4" borderId="14" xfId="0" applyFont="1" applyFill="1" applyBorder="1" applyAlignment="1" applyProtection="1">
      <alignment horizontal="center" vertical="center" wrapText="1"/>
      <protection locked="0"/>
    </xf>
    <xf numFmtId="169" fontId="17" fillId="0" borderId="0" xfId="0" applyNumberFormat="1" applyFont="1" applyAlignment="1">
      <alignment horizontal="left" wrapText="1" indent="2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9" fillId="5" borderId="1" xfId="0" applyFont="1" applyFill="1" applyBorder="1" applyAlignment="1" applyProtection="1">
      <alignment horizontal="center" vertical="center"/>
      <protection locked="0"/>
    </xf>
    <xf numFmtId="0" fontId="16" fillId="0" borderId="1" xfId="1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 shrinkToFi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166" fontId="16" fillId="0" borderId="0" xfId="0" applyNumberFormat="1" applyFont="1" applyAlignment="1" applyProtection="1">
      <alignment horizontal="left" indent="1"/>
      <protection locked="0"/>
    </xf>
    <xf numFmtId="0" fontId="22" fillId="6" borderId="1" xfId="0" applyFont="1" applyFill="1" applyBorder="1" applyAlignment="1" applyProtection="1">
      <alignment horizontal="center" vertical="center" wrapText="1"/>
      <protection locked="0"/>
    </xf>
    <xf numFmtId="169" fontId="16" fillId="0" borderId="6" xfId="0" applyNumberFormat="1" applyFont="1" applyBorder="1" applyAlignment="1" applyProtection="1">
      <alignment horizontal="left" wrapText="1" indent="2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13" fillId="3" borderId="13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left"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 applyProtection="1">
      <alignment horizontal="justify" vertical="center" wrapText="1"/>
      <protection locked="0"/>
    </xf>
    <xf numFmtId="0" fontId="3" fillId="3" borderId="11" xfId="0" applyFont="1" applyFill="1" applyBorder="1" applyAlignment="1" applyProtection="1">
      <alignment horizontal="justify" vertical="center" wrapText="1"/>
      <protection locked="0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3" fontId="3" fillId="3" borderId="13" xfId="0" applyNumberFormat="1" applyFont="1" applyFill="1" applyBorder="1" applyAlignment="1" applyProtection="1">
      <alignment horizontal="center" vertical="center"/>
      <protection locked="0"/>
    </xf>
    <xf numFmtId="3" fontId="3" fillId="3" borderId="11" xfId="0" applyNumberFormat="1" applyFont="1" applyFill="1" applyBorder="1" applyAlignment="1" applyProtection="1">
      <alignment horizontal="center" vertical="center"/>
      <protection locked="0"/>
    </xf>
    <xf numFmtId="171" fontId="17" fillId="4" borderId="0" xfId="0" applyNumberFormat="1" applyFont="1" applyFill="1" applyAlignment="1">
      <alignment horizontal="right" wrapText="1" indent="2"/>
    </xf>
    <xf numFmtId="3" fontId="17" fillId="4" borderId="13" xfId="1" applyNumberFormat="1" applyFont="1" applyFill="1" applyBorder="1" applyAlignment="1" applyProtection="1">
      <alignment horizontal="center" vertical="center" wrapText="1"/>
      <protection locked="0"/>
    </xf>
    <xf numFmtId="3" fontId="17" fillId="4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>
      <alignment horizontal="center" vertical="center" wrapText="1"/>
    </xf>
    <xf numFmtId="9" fontId="17" fillId="4" borderId="0" xfId="0" applyNumberFormat="1" applyFont="1" applyFill="1" applyAlignment="1">
      <alignment horizontal="center" vertical="center"/>
    </xf>
    <xf numFmtId="167" fontId="3" fillId="0" borderId="13" xfId="0" applyNumberFormat="1" applyFont="1" applyBorder="1" applyAlignment="1" applyProtection="1">
      <alignment horizontal="left" vertical="center"/>
      <protection locked="0"/>
    </xf>
    <xf numFmtId="167" fontId="3" fillId="0" borderId="12" xfId="0" applyNumberFormat="1" applyFont="1" applyBorder="1" applyAlignment="1" applyProtection="1">
      <alignment horizontal="left" vertical="center"/>
      <protection locked="0"/>
    </xf>
    <xf numFmtId="167" fontId="3" fillId="0" borderId="11" xfId="0" applyNumberFormat="1" applyFont="1" applyBorder="1" applyAlignment="1" applyProtection="1">
      <alignment horizontal="left" vertical="center"/>
      <protection locked="0"/>
    </xf>
    <xf numFmtId="0" fontId="9" fillId="3" borderId="1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 applyProtection="1">
      <alignment horizontal="left" vertical="center" wrapText="1"/>
      <protection locked="0"/>
    </xf>
    <xf numFmtId="0" fontId="3" fillId="3" borderId="11" xfId="0" applyFont="1" applyFill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>
      <alignment horizontal="justify" vertical="center" wrapText="1"/>
    </xf>
    <xf numFmtId="0" fontId="15" fillId="0" borderId="11" xfId="0" applyFont="1" applyBorder="1" applyAlignment="1">
      <alignment horizontal="justify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96BE55"/>
      <color rgb="FFE1E1E1"/>
      <color rgb="FF154A8A"/>
      <color rgb="FF4472C4"/>
      <color rgb="FFE6EFFD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238126</xdr:colOff>
      <xdr:row>0</xdr:row>
      <xdr:rowOff>104775</xdr:rowOff>
    </xdr:from>
    <xdr:to>
      <xdr:col>11</xdr:col>
      <xdr:colOff>1181099</xdr:colOff>
      <xdr:row>1</xdr:row>
      <xdr:rowOff>85490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4235196-5315-4B73-BE85-2026B0F14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" b="1248"/>
        <a:stretch/>
      </xdr:blipFill>
      <xdr:spPr bwMode="auto">
        <a:xfrm>
          <a:off x="8143876" y="104775"/>
          <a:ext cx="1762124" cy="628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909"/>
  <sheetViews>
    <sheetView showGridLines="0" tabSelected="1" view="pageBreakPreview" topLeftCell="A114" zoomScaleNormal="115" zoomScaleSheetLayoutView="100" workbookViewId="0">
      <selection activeCell="I120" sqref="I120:L120"/>
    </sheetView>
  </sheetViews>
  <sheetFormatPr baseColWidth="10" defaultColWidth="11.44140625" defaultRowHeight="13.8" x14ac:dyDescent="0.3"/>
  <cols>
    <col min="1" max="1" width="13.6640625" style="21" customWidth="1"/>
    <col min="2" max="2" width="10.6640625" style="21" customWidth="1"/>
    <col min="3" max="3" width="8.33203125" style="21" customWidth="1"/>
    <col min="4" max="4" width="5" style="21" customWidth="1"/>
    <col min="5" max="5" width="11.44140625" style="21" customWidth="1"/>
    <col min="6" max="6" width="7.44140625" style="21" customWidth="1"/>
    <col min="7" max="7" width="12.5546875" style="21" customWidth="1"/>
    <col min="8" max="8" width="18.88671875" style="21" customWidth="1"/>
    <col min="9" max="9" width="24.88671875" style="21" customWidth="1"/>
    <col min="10" max="10" width="11.88671875" style="21" customWidth="1"/>
    <col min="11" max="11" width="12.33203125" style="21" customWidth="1"/>
    <col min="12" max="12" width="27.109375" style="21" customWidth="1"/>
    <col min="13" max="17" width="11.44140625" style="21" hidden="1" customWidth="1"/>
    <col min="18" max="18" width="10.6640625" style="21" hidden="1" customWidth="1"/>
    <col min="19" max="20" width="11.44140625" style="21" hidden="1" customWidth="1"/>
    <col min="21" max="21" width="0" style="21" hidden="1" customWidth="1"/>
    <col min="22" max="16384" width="11.44140625" style="21"/>
  </cols>
  <sheetData>
    <row r="1" spans="1:14" ht="51" customHeight="1" x14ac:dyDescent="0.3">
      <c r="A1" s="202" t="s">
        <v>0</v>
      </c>
      <c r="B1" s="202"/>
      <c r="C1" s="205" t="s">
        <v>1</v>
      </c>
      <c r="D1" s="205"/>
      <c r="E1" s="205"/>
      <c r="F1" s="205"/>
      <c r="G1" s="205"/>
      <c r="H1" s="205"/>
      <c r="I1" s="205"/>
      <c r="J1" s="205"/>
      <c r="K1" s="203"/>
      <c r="L1" s="203"/>
    </row>
    <row r="2" spans="1:14" ht="17.25" customHeight="1" x14ac:dyDescent="0.3">
      <c r="A2" s="202"/>
      <c r="B2" s="202"/>
      <c r="C2" s="200" t="s">
        <v>2</v>
      </c>
      <c r="D2" s="200"/>
      <c r="E2" s="200"/>
      <c r="F2" s="200"/>
      <c r="G2" s="200"/>
      <c r="H2" s="200"/>
      <c r="I2" s="200"/>
      <c r="J2" s="200"/>
      <c r="K2" s="203"/>
      <c r="L2" s="203"/>
    </row>
    <row r="3" spans="1:14" s="22" customFormat="1" ht="17.25" customHeight="1" x14ac:dyDescent="0.3">
      <c r="A3" s="189" t="s">
        <v>3</v>
      </c>
      <c r="B3" s="189"/>
      <c r="C3" s="189" t="s">
        <v>4</v>
      </c>
      <c r="D3" s="189"/>
      <c r="E3" s="189"/>
      <c r="F3" s="189"/>
      <c r="G3" s="189"/>
      <c r="H3" s="189"/>
      <c r="I3" s="189"/>
      <c r="J3" s="189"/>
      <c r="K3" s="189" t="s">
        <v>5</v>
      </c>
      <c r="L3" s="189"/>
    </row>
    <row r="4" spans="1:14" ht="5.0999999999999996" customHeight="1" x14ac:dyDescent="0.3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4" ht="27.75" customHeight="1" x14ac:dyDescent="0.3">
      <c r="A5" s="141" t="s">
        <v>6</v>
      </c>
      <c r="B5" s="141"/>
      <c r="C5" s="196" t="s">
        <v>7</v>
      </c>
      <c r="D5" s="196"/>
      <c r="E5" s="196"/>
      <c r="F5" s="196"/>
      <c r="G5" s="196"/>
      <c r="H5" s="196"/>
      <c r="I5" s="78" t="s">
        <v>8</v>
      </c>
      <c r="J5" s="1" t="s">
        <v>9</v>
      </c>
      <c r="K5" s="78" t="s">
        <v>10</v>
      </c>
      <c r="L5" s="55">
        <v>46195</v>
      </c>
      <c r="M5" s="4" t="s">
        <v>11</v>
      </c>
      <c r="N5" s="21" t="s">
        <v>8</v>
      </c>
    </row>
    <row r="6" spans="1:14" ht="36" customHeight="1" x14ac:dyDescent="0.3">
      <c r="A6" s="197" t="s">
        <v>12</v>
      </c>
      <c r="B6" s="197"/>
      <c r="C6" s="190" t="s">
        <v>229</v>
      </c>
      <c r="D6" s="190"/>
      <c r="E6" s="190"/>
      <c r="F6" s="190"/>
      <c r="G6" s="190"/>
      <c r="H6" s="190"/>
      <c r="I6" s="190"/>
      <c r="J6" s="190"/>
      <c r="K6" s="190"/>
      <c r="L6" s="190"/>
      <c r="M6" s="4" t="s">
        <v>13</v>
      </c>
      <c r="N6" s="21" t="s">
        <v>14</v>
      </c>
    </row>
    <row r="7" spans="1:14" ht="21.75" customHeight="1" x14ac:dyDescent="0.3">
      <c r="A7" s="78" t="s">
        <v>15</v>
      </c>
      <c r="B7" s="78" t="s">
        <v>16</v>
      </c>
      <c r="C7" s="207" t="s">
        <v>17</v>
      </c>
      <c r="D7" s="208"/>
      <c r="E7" s="208"/>
      <c r="F7" s="208"/>
      <c r="G7" s="208"/>
      <c r="H7" s="208"/>
      <c r="I7" s="208"/>
      <c r="J7" s="208"/>
      <c r="K7" s="208"/>
      <c r="L7" s="209"/>
      <c r="M7" s="4"/>
    </row>
    <row r="8" spans="1:14" s="22" customFormat="1" ht="36" customHeight="1" x14ac:dyDescent="0.3">
      <c r="A8" s="93">
        <v>45278</v>
      </c>
      <c r="B8" s="93">
        <v>45290</v>
      </c>
      <c r="C8" s="219" t="s">
        <v>18</v>
      </c>
      <c r="D8" s="220"/>
      <c r="E8" s="220"/>
      <c r="F8" s="220"/>
      <c r="G8" s="220"/>
      <c r="H8" s="220"/>
      <c r="I8" s="220"/>
      <c r="J8" s="220"/>
      <c r="K8" s="220"/>
      <c r="L8" s="221"/>
      <c r="M8" s="15"/>
    </row>
    <row r="9" spans="1:14" ht="36" customHeight="1" x14ac:dyDescent="0.3">
      <c r="A9" s="78" t="s">
        <v>19</v>
      </c>
      <c r="B9" s="207" t="s">
        <v>20</v>
      </c>
      <c r="C9" s="208"/>
      <c r="D9" s="208"/>
      <c r="E9" s="208"/>
      <c r="F9" s="209"/>
      <c r="G9" s="78" t="s">
        <v>21</v>
      </c>
      <c r="H9" s="78" t="s">
        <v>22</v>
      </c>
      <c r="I9" s="207" t="s">
        <v>23</v>
      </c>
      <c r="J9" s="208"/>
      <c r="K9" s="208"/>
      <c r="L9" s="209"/>
      <c r="M9" s="4"/>
    </row>
    <row r="10" spans="1:14" ht="17.25" customHeight="1" x14ac:dyDescent="0.3">
      <c r="A10" s="16" t="s">
        <v>24</v>
      </c>
      <c r="B10" s="152" t="s">
        <v>24</v>
      </c>
      <c r="C10" s="153"/>
      <c r="D10" s="153"/>
      <c r="E10" s="153"/>
      <c r="F10" s="154"/>
      <c r="G10" s="19" t="s">
        <v>24</v>
      </c>
      <c r="H10" s="19" t="s">
        <v>24</v>
      </c>
      <c r="I10" s="155" t="s">
        <v>24</v>
      </c>
      <c r="J10" s="156"/>
      <c r="K10" s="156"/>
      <c r="L10" s="157"/>
      <c r="M10" s="4"/>
    </row>
    <row r="11" spans="1:14" s="22" customFormat="1" ht="36" customHeight="1" x14ac:dyDescent="0.3">
      <c r="A11" s="78" t="s">
        <v>25</v>
      </c>
      <c r="B11" s="78" t="s">
        <v>26</v>
      </c>
      <c r="C11" s="19"/>
      <c r="D11" s="78" t="s">
        <v>27</v>
      </c>
      <c r="E11" s="19" t="s">
        <v>28</v>
      </c>
      <c r="F11" s="78" t="s">
        <v>29</v>
      </c>
      <c r="G11" s="222" t="s">
        <v>24</v>
      </c>
      <c r="H11" s="222"/>
      <c r="I11" s="78" t="s">
        <v>30</v>
      </c>
      <c r="J11" s="155" t="s">
        <v>24</v>
      </c>
      <c r="K11" s="156"/>
      <c r="L11" s="157"/>
      <c r="M11" s="22" t="s">
        <v>31</v>
      </c>
    </row>
    <row r="12" spans="1:14" ht="15" customHeight="1" x14ac:dyDescent="0.3">
      <c r="A12" s="137" t="s">
        <v>32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9"/>
      <c r="M12" s="4" t="s">
        <v>33</v>
      </c>
    </row>
    <row r="13" spans="1:14" ht="15" customHeight="1" x14ac:dyDescent="0.3">
      <c r="A13" s="191" t="s">
        <v>34</v>
      </c>
      <c r="B13" s="191"/>
      <c r="C13" s="192" t="s">
        <v>35</v>
      </c>
      <c r="D13" s="192"/>
      <c r="E13" s="192"/>
      <c r="F13" s="192"/>
      <c r="G13" s="192"/>
      <c r="H13" s="192"/>
      <c r="I13" s="192"/>
      <c r="J13" s="192"/>
      <c r="K13" s="192"/>
      <c r="L13" s="192"/>
      <c r="M13" s="4" t="s">
        <v>36</v>
      </c>
    </row>
    <row r="14" spans="1:14" ht="15" customHeight="1" x14ac:dyDescent="0.3">
      <c r="A14" s="191" t="s">
        <v>37</v>
      </c>
      <c r="B14" s="191"/>
      <c r="C14" s="79" t="s">
        <v>38</v>
      </c>
      <c r="D14" s="24"/>
      <c r="E14" s="79" t="s">
        <v>39</v>
      </c>
      <c r="F14" s="25" t="s">
        <v>28</v>
      </c>
      <c r="G14" s="79" t="s">
        <v>40</v>
      </c>
      <c r="H14" s="201">
        <v>900024808</v>
      </c>
      <c r="I14" s="201"/>
      <c r="J14" s="79" t="s">
        <v>41</v>
      </c>
      <c r="K14" s="199">
        <v>2</v>
      </c>
      <c r="L14" s="199"/>
      <c r="M14" s="4" t="s">
        <v>42</v>
      </c>
    </row>
    <row r="15" spans="1:14" ht="15" customHeight="1" x14ac:dyDescent="0.3">
      <c r="A15" s="191" t="s">
        <v>43</v>
      </c>
      <c r="B15" s="191"/>
      <c r="C15" s="199" t="s">
        <v>44</v>
      </c>
      <c r="D15" s="199"/>
      <c r="E15" s="199"/>
      <c r="F15" s="199"/>
      <c r="G15" s="199"/>
      <c r="H15" s="199"/>
      <c r="I15" s="199"/>
      <c r="J15" s="80" t="s">
        <v>45</v>
      </c>
      <c r="K15" s="199">
        <v>3105815830</v>
      </c>
      <c r="L15" s="199"/>
      <c r="M15" s="4" t="s">
        <v>46</v>
      </c>
    </row>
    <row r="16" spans="1:14" ht="15" customHeight="1" x14ac:dyDescent="0.3">
      <c r="A16" s="137" t="s">
        <v>47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9"/>
      <c r="M16" s="4" t="s">
        <v>48</v>
      </c>
    </row>
    <row r="17" spans="1:13" ht="26.25" customHeight="1" x14ac:dyDescent="0.3">
      <c r="A17" s="212" t="s">
        <v>49</v>
      </c>
      <c r="B17" s="211"/>
      <c r="C17" s="211"/>
      <c r="D17" s="211"/>
      <c r="E17" s="211"/>
      <c r="F17" s="213" t="s">
        <v>50</v>
      </c>
      <c r="G17" s="210"/>
      <c r="H17" s="210"/>
      <c r="I17" s="211" t="s">
        <v>51</v>
      </c>
      <c r="J17" s="211"/>
      <c r="K17" s="211"/>
      <c r="L17" s="88" t="s">
        <v>52</v>
      </c>
      <c r="M17" s="4" t="s">
        <v>53</v>
      </c>
    </row>
    <row r="18" spans="1:13" ht="21" customHeight="1" x14ac:dyDescent="0.3">
      <c r="A18" s="212" t="s">
        <v>54</v>
      </c>
      <c r="B18" s="211"/>
      <c r="C18" s="211"/>
      <c r="D18" s="211"/>
      <c r="E18" s="211"/>
      <c r="F18" s="210" t="s">
        <v>55</v>
      </c>
      <c r="G18" s="210"/>
      <c r="H18" s="210"/>
      <c r="I18" s="211" t="s">
        <v>56</v>
      </c>
      <c r="J18" s="211"/>
      <c r="K18" s="211"/>
      <c r="L18" s="20" t="s">
        <v>57</v>
      </c>
      <c r="M18" s="4" t="s">
        <v>58</v>
      </c>
    </row>
    <row r="19" spans="1:13" ht="34.5" customHeight="1" x14ac:dyDescent="0.3">
      <c r="A19" s="212" t="s">
        <v>59</v>
      </c>
      <c r="B19" s="211"/>
      <c r="C19" s="211"/>
      <c r="D19" s="211"/>
      <c r="E19" s="211"/>
      <c r="F19" s="213" t="s">
        <v>60</v>
      </c>
      <c r="G19" s="210"/>
      <c r="H19" s="210"/>
      <c r="I19" s="211" t="s">
        <v>61</v>
      </c>
      <c r="J19" s="211"/>
      <c r="K19" s="211"/>
      <c r="L19" s="20" t="s">
        <v>57</v>
      </c>
      <c r="M19" s="4" t="s">
        <v>62</v>
      </c>
    </row>
    <row r="20" spans="1:13" ht="26.25" customHeight="1" x14ac:dyDescent="0.3">
      <c r="A20" s="212" t="s">
        <v>63</v>
      </c>
      <c r="B20" s="211"/>
      <c r="C20" s="211"/>
      <c r="D20" s="211"/>
      <c r="E20" s="211"/>
      <c r="F20" s="210" t="s">
        <v>55</v>
      </c>
      <c r="G20" s="210"/>
      <c r="H20" s="210"/>
      <c r="I20" s="211" t="s">
        <v>64</v>
      </c>
      <c r="J20" s="211"/>
      <c r="K20" s="211"/>
      <c r="L20" s="20" t="s">
        <v>57</v>
      </c>
      <c r="M20" s="4" t="s">
        <v>7</v>
      </c>
    </row>
    <row r="21" spans="1:13" ht="26.25" customHeight="1" x14ac:dyDescent="0.3">
      <c r="A21" s="14" t="s">
        <v>65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3"/>
      <c r="M21" s="4" t="s">
        <v>66</v>
      </c>
    </row>
    <row r="22" spans="1:13" ht="19.5" customHeight="1" x14ac:dyDescent="0.3">
      <c r="A22" s="137" t="s">
        <v>67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9"/>
      <c r="M22" s="4" t="s">
        <v>68</v>
      </c>
    </row>
    <row r="23" spans="1:13" ht="15" customHeight="1" x14ac:dyDescent="0.3">
      <c r="A23" s="148" t="s">
        <v>69</v>
      </c>
      <c r="B23" s="183"/>
      <c r="C23" s="183"/>
      <c r="D23" s="183"/>
      <c r="E23" s="149"/>
      <c r="F23" s="143" t="s">
        <v>70</v>
      </c>
      <c r="G23" s="144"/>
      <c r="H23" s="148" t="s">
        <v>71</v>
      </c>
      <c r="I23" s="183"/>
      <c r="J23" s="149"/>
      <c r="K23" s="148" t="s">
        <v>72</v>
      </c>
      <c r="L23" s="149"/>
      <c r="M23" s="4" t="s">
        <v>73</v>
      </c>
    </row>
    <row r="24" spans="1:13" ht="14.25" customHeight="1" x14ac:dyDescent="0.3">
      <c r="A24" s="150"/>
      <c r="B24" s="184"/>
      <c r="C24" s="184"/>
      <c r="D24" s="184"/>
      <c r="E24" s="151"/>
      <c r="F24" s="81" t="s">
        <v>26</v>
      </c>
      <c r="G24" s="81" t="s">
        <v>27</v>
      </c>
      <c r="H24" s="150"/>
      <c r="I24" s="184"/>
      <c r="J24" s="151"/>
      <c r="K24" s="150"/>
      <c r="L24" s="151"/>
      <c r="M24" s="4" t="s">
        <v>74</v>
      </c>
    </row>
    <row r="25" spans="1:13" ht="42" customHeight="1" x14ac:dyDescent="0.3">
      <c r="A25" s="178" t="s">
        <v>75</v>
      </c>
      <c r="B25" s="179"/>
      <c r="C25" s="179"/>
      <c r="D25" s="179"/>
      <c r="E25" s="180"/>
      <c r="F25" s="87" t="s">
        <v>28</v>
      </c>
      <c r="G25" s="17"/>
      <c r="H25" s="186" t="s">
        <v>76</v>
      </c>
      <c r="I25" s="187"/>
      <c r="J25" s="188"/>
      <c r="K25" s="181" t="s">
        <v>77</v>
      </c>
      <c r="L25" s="182"/>
      <c r="M25" s="4"/>
    </row>
    <row r="26" spans="1:13" ht="40.5" customHeight="1" x14ac:dyDescent="0.3">
      <c r="A26" s="178" t="s">
        <v>78</v>
      </c>
      <c r="B26" s="179"/>
      <c r="C26" s="179"/>
      <c r="D26" s="179"/>
      <c r="E26" s="180"/>
      <c r="F26" s="87" t="s">
        <v>28</v>
      </c>
      <c r="G26" s="17"/>
      <c r="H26" s="186" t="s">
        <v>79</v>
      </c>
      <c r="I26" s="187"/>
      <c r="J26" s="188"/>
      <c r="K26" s="181" t="s">
        <v>80</v>
      </c>
      <c r="L26" s="182"/>
      <c r="M26" s="4"/>
    </row>
    <row r="27" spans="1:13" ht="44.25" customHeight="1" x14ac:dyDescent="0.3">
      <c r="A27" s="178" t="s">
        <v>81</v>
      </c>
      <c r="B27" s="179"/>
      <c r="C27" s="179"/>
      <c r="D27" s="179"/>
      <c r="E27" s="180"/>
      <c r="F27" s="87" t="s">
        <v>28</v>
      </c>
      <c r="G27" s="17"/>
      <c r="H27" s="186" t="s">
        <v>76</v>
      </c>
      <c r="I27" s="187"/>
      <c r="J27" s="188"/>
      <c r="K27" s="181" t="s">
        <v>82</v>
      </c>
      <c r="L27" s="182"/>
      <c r="M27" s="4"/>
    </row>
    <row r="28" spans="1:13" ht="38.25" customHeight="1" x14ac:dyDescent="0.3">
      <c r="A28" s="178" t="s">
        <v>83</v>
      </c>
      <c r="B28" s="179"/>
      <c r="C28" s="179"/>
      <c r="D28" s="179"/>
      <c r="E28" s="180"/>
      <c r="F28" s="87" t="s">
        <v>28</v>
      </c>
      <c r="G28" s="17"/>
      <c r="H28" s="186" t="s">
        <v>76</v>
      </c>
      <c r="I28" s="187"/>
      <c r="J28" s="188"/>
      <c r="K28" s="181" t="s">
        <v>84</v>
      </c>
      <c r="L28" s="182"/>
      <c r="M28" s="4"/>
    </row>
    <row r="29" spans="1:13" ht="30.75" customHeight="1" x14ac:dyDescent="0.3">
      <c r="A29" s="178" t="s">
        <v>85</v>
      </c>
      <c r="B29" s="179"/>
      <c r="C29" s="179"/>
      <c r="D29" s="179"/>
      <c r="E29" s="180"/>
      <c r="F29" s="87" t="s">
        <v>28</v>
      </c>
      <c r="G29" s="17"/>
      <c r="H29" s="186" t="s">
        <v>24</v>
      </c>
      <c r="I29" s="187"/>
      <c r="J29" s="188"/>
      <c r="K29" s="181" t="s">
        <v>86</v>
      </c>
      <c r="L29" s="182"/>
      <c r="M29" s="4"/>
    </row>
    <row r="30" spans="1:13" ht="51" customHeight="1" x14ac:dyDescent="0.3">
      <c r="A30" s="178" t="s">
        <v>87</v>
      </c>
      <c r="B30" s="179"/>
      <c r="C30" s="179"/>
      <c r="D30" s="179"/>
      <c r="E30" s="180"/>
      <c r="F30" s="87" t="s">
        <v>28</v>
      </c>
      <c r="G30" s="17"/>
      <c r="H30" s="186" t="s">
        <v>88</v>
      </c>
      <c r="I30" s="187"/>
      <c r="J30" s="188"/>
      <c r="K30" s="181" t="s">
        <v>89</v>
      </c>
      <c r="L30" s="182"/>
      <c r="M30" s="4"/>
    </row>
    <row r="31" spans="1:13" ht="76.5" customHeight="1" x14ac:dyDescent="0.3">
      <c r="A31" s="178" t="s">
        <v>90</v>
      </c>
      <c r="B31" s="179"/>
      <c r="C31" s="179"/>
      <c r="D31" s="179"/>
      <c r="E31" s="180"/>
      <c r="F31" s="87" t="s">
        <v>28</v>
      </c>
      <c r="G31" s="17"/>
      <c r="H31" s="186" t="s">
        <v>76</v>
      </c>
      <c r="I31" s="187"/>
      <c r="J31" s="188"/>
      <c r="K31" s="181" t="s">
        <v>91</v>
      </c>
      <c r="L31" s="182"/>
      <c r="M31" s="4"/>
    </row>
    <row r="32" spans="1:13" ht="66" customHeight="1" x14ac:dyDescent="0.3">
      <c r="A32" s="178" t="s">
        <v>92</v>
      </c>
      <c r="B32" s="179"/>
      <c r="C32" s="179"/>
      <c r="D32" s="179"/>
      <c r="E32" s="180"/>
      <c r="F32" s="87" t="s">
        <v>28</v>
      </c>
      <c r="G32" s="17"/>
      <c r="H32" s="186" t="s">
        <v>76</v>
      </c>
      <c r="I32" s="187"/>
      <c r="J32" s="188"/>
      <c r="K32" s="181" t="s">
        <v>93</v>
      </c>
      <c r="L32" s="182"/>
      <c r="M32" s="4"/>
    </row>
    <row r="33" spans="1:13" ht="42" customHeight="1" x14ac:dyDescent="0.3">
      <c r="A33" s="178" t="s">
        <v>94</v>
      </c>
      <c r="B33" s="179"/>
      <c r="C33" s="179"/>
      <c r="D33" s="179"/>
      <c r="E33" s="180"/>
      <c r="F33" s="87" t="s">
        <v>28</v>
      </c>
      <c r="G33" s="17"/>
      <c r="H33" s="186" t="s">
        <v>76</v>
      </c>
      <c r="I33" s="187"/>
      <c r="J33" s="188"/>
      <c r="K33" s="181" t="s">
        <v>95</v>
      </c>
      <c r="L33" s="182"/>
      <c r="M33" s="4"/>
    </row>
    <row r="34" spans="1:13" ht="38.25" customHeight="1" x14ac:dyDescent="0.3">
      <c r="A34" s="178" t="s">
        <v>96</v>
      </c>
      <c r="B34" s="179"/>
      <c r="C34" s="179"/>
      <c r="D34" s="179"/>
      <c r="E34" s="180"/>
      <c r="F34" s="87" t="s">
        <v>28</v>
      </c>
      <c r="G34" s="17"/>
      <c r="H34" s="186" t="s">
        <v>24</v>
      </c>
      <c r="I34" s="187"/>
      <c r="J34" s="188"/>
      <c r="K34" s="181" t="s">
        <v>97</v>
      </c>
      <c r="L34" s="182"/>
      <c r="M34" s="4"/>
    </row>
    <row r="35" spans="1:13" ht="53.25" customHeight="1" x14ac:dyDescent="0.3">
      <c r="A35" s="178" t="s">
        <v>98</v>
      </c>
      <c r="B35" s="179"/>
      <c r="C35" s="179"/>
      <c r="D35" s="179"/>
      <c r="E35" s="180"/>
      <c r="F35" s="87" t="s">
        <v>28</v>
      </c>
      <c r="G35" s="17"/>
      <c r="H35" s="186" t="s">
        <v>24</v>
      </c>
      <c r="I35" s="187"/>
      <c r="J35" s="188"/>
      <c r="K35" s="181" t="s">
        <v>99</v>
      </c>
      <c r="L35" s="182"/>
      <c r="M35" s="4"/>
    </row>
    <row r="36" spans="1:13" ht="52.5" customHeight="1" x14ac:dyDescent="0.3">
      <c r="A36" s="178" t="s">
        <v>100</v>
      </c>
      <c r="B36" s="179"/>
      <c r="C36" s="179"/>
      <c r="D36" s="179"/>
      <c r="E36" s="180"/>
      <c r="F36" s="87" t="s">
        <v>28</v>
      </c>
      <c r="G36" s="17"/>
      <c r="H36" s="186" t="s">
        <v>24</v>
      </c>
      <c r="I36" s="187"/>
      <c r="J36" s="188"/>
      <c r="K36" s="181" t="s">
        <v>101</v>
      </c>
      <c r="L36" s="182"/>
      <c r="M36" s="4"/>
    </row>
    <row r="37" spans="1:13" ht="38.25" customHeight="1" x14ac:dyDescent="0.3">
      <c r="A37" s="178" t="s">
        <v>102</v>
      </c>
      <c r="B37" s="179"/>
      <c r="C37" s="179"/>
      <c r="D37" s="179"/>
      <c r="E37" s="180"/>
      <c r="F37" s="87" t="s">
        <v>28</v>
      </c>
      <c r="G37" s="17"/>
      <c r="H37" s="186" t="s">
        <v>24</v>
      </c>
      <c r="I37" s="187"/>
      <c r="J37" s="188"/>
      <c r="K37" s="181" t="s">
        <v>103</v>
      </c>
      <c r="L37" s="182"/>
      <c r="M37" s="4"/>
    </row>
    <row r="38" spans="1:13" ht="28.5" customHeight="1" x14ac:dyDescent="0.3">
      <c r="A38" s="178" t="s">
        <v>104</v>
      </c>
      <c r="B38" s="179"/>
      <c r="C38" s="179"/>
      <c r="D38" s="179"/>
      <c r="E38" s="180"/>
      <c r="F38" s="87" t="s">
        <v>28</v>
      </c>
      <c r="G38" s="17"/>
      <c r="H38" s="186" t="s">
        <v>24</v>
      </c>
      <c r="I38" s="187"/>
      <c r="J38" s="188"/>
      <c r="K38" s="181" t="s">
        <v>105</v>
      </c>
      <c r="L38" s="182"/>
      <c r="M38" s="4"/>
    </row>
    <row r="39" spans="1:13" ht="45" customHeight="1" x14ac:dyDescent="0.3">
      <c r="A39" s="178" t="s">
        <v>106</v>
      </c>
      <c r="B39" s="179"/>
      <c r="C39" s="179"/>
      <c r="D39" s="179"/>
      <c r="E39" s="180"/>
      <c r="F39" s="87" t="s">
        <v>28</v>
      </c>
      <c r="G39" s="17"/>
      <c r="H39" s="186" t="s">
        <v>107</v>
      </c>
      <c r="I39" s="187"/>
      <c r="J39" s="188"/>
      <c r="K39" s="181" t="s">
        <v>108</v>
      </c>
      <c r="L39" s="182"/>
      <c r="M39" s="4"/>
    </row>
    <row r="40" spans="1:13" ht="42.75" customHeight="1" x14ac:dyDescent="0.3">
      <c r="A40" s="178" t="s">
        <v>109</v>
      </c>
      <c r="B40" s="179"/>
      <c r="C40" s="179"/>
      <c r="D40" s="179"/>
      <c r="E40" s="180"/>
      <c r="F40" s="87" t="s">
        <v>28</v>
      </c>
      <c r="G40" s="17"/>
      <c r="H40" s="186" t="s">
        <v>76</v>
      </c>
      <c r="I40" s="187"/>
      <c r="J40" s="188"/>
      <c r="K40" s="181" t="s">
        <v>110</v>
      </c>
      <c r="L40" s="182"/>
      <c r="M40" s="4"/>
    </row>
    <row r="41" spans="1:13" ht="68.25" customHeight="1" x14ac:dyDescent="0.3">
      <c r="A41" s="178" t="s">
        <v>111</v>
      </c>
      <c r="B41" s="179"/>
      <c r="C41" s="179"/>
      <c r="D41" s="179"/>
      <c r="E41" s="180"/>
      <c r="F41" s="87" t="s">
        <v>28</v>
      </c>
      <c r="G41" s="17"/>
      <c r="H41" s="186" t="s">
        <v>76</v>
      </c>
      <c r="I41" s="187"/>
      <c r="J41" s="188"/>
      <c r="K41" s="181" t="s">
        <v>112</v>
      </c>
      <c r="L41" s="182"/>
      <c r="M41" s="4"/>
    </row>
    <row r="42" spans="1:13" ht="78" customHeight="1" x14ac:dyDescent="0.3">
      <c r="A42" s="178" t="s">
        <v>113</v>
      </c>
      <c r="B42" s="179"/>
      <c r="C42" s="179"/>
      <c r="D42" s="179"/>
      <c r="E42" s="180"/>
      <c r="F42" s="87" t="s">
        <v>28</v>
      </c>
      <c r="G42" s="17"/>
      <c r="H42" s="186" t="s">
        <v>114</v>
      </c>
      <c r="I42" s="187"/>
      <c r="J42" s="188"/>
      <c r="K42" s="181" t="s">
        <v>115</v>
      </c>
      <c r="L42" s="182"/>
      <c r="M42" s="4"/>
    </row>
    <row r="43" spans="1:13" ht="67.5" customHeight="1" x14ac:dyDescent="0.3">
      <c r="A43" s="178" t="s">
        <v>116</v>
      </c>
      <c r="B43" s="179"/>
      <c r="C43" s="179"/>
      <c r="D43" s="179"/>
      <c r="E43" s="180"/>
      <c r="F43" s="87" t="s">
        <v>28</v>
      </c>
      <c r="G43" s="17"/>
      <c r="H43" s="186" t="s">
        <v>24</v>
      </c>
      <c r="I43" s="187"/>
      <c r="J43" s="188"/>
      <c r="K43" s="181" t="s">
        <v>117</v>
      </c>
      <c r="L43" s="182"/>
      <c r="M43" s="4"/>
    </row>
    <row r="44" spans="1:13" ht="41.25" customHeight="1" x14ac:dyDescent="0.3">
      <c r="A44" s="178" t="s">
        <v>118</v>
      </c>
      <c r="B44" s="179"/>
      <c r="C44" s="179"/>
      <c r="D44" s="179"/>
      <c r="E44" s="180"/>
      <c r="F44" s="87" t="s">
        <v>28</v>
      </c>
      <c r="G44" s="17"/>
      <c r="H44" s="186" t="s">
        <v>24</v>
      </c>
      <c r="I44" s="187"/>
      <c r="J44" s="188"/>
      <c r="K44" s="181" t="s">
        <v>119</v>
      </c>
      <c r="L44" s="182"/>
      <c r="M44" s="4" t="s">
        <v>120</v>
      </c>
    </row>
    <row r="45" spans="1:13" ht="41.25" customHeight="1" x14ac:dyDescent="0.3">
      <c r="A45" s="143" t="s">
        <v>121</v>
      </c>
      <c r="B45" s="144"/>
      <c r="C45" s="145">
        <v>1</v>
      </c>
      <c r="D45" s="145"/>
      <c r="E45" s="145"/>
      <c r="F45" s="145"/>
      <c r="G45" s="145"/>
      <c r="H45" s="145"/>
      <c r="I45" s="177"/>
      <c r="J45" s="177"/>
      <c r="K45" s="217"/>
      <c r="L45" s="218"/>
      <c r="M45" s="4" t="s">
        <v>122</v>
      </c>
    </row>
    <row r="46" spans="1:13" ht="6.75" customHeight="1" x14ac:dyDescent="0.3">
      <c r="A46" s="66"/>
      <c r="B46" s="67"/>
      <c r="C46" s="63"/>
      <c r="D46" s="63"/>
      <c r="E46" s="63"/>
      <c r="F46" s="63"/>
      <c r="G46" s="63"/>
      <c r="H46" s="63"/>
      <c r="I46" s="64"/>
      <c r="J46" s="64"/>
      <c r="K46" s="65"/>
      <c r="L46" s="61"/>
      <c r="M46" s="4"/>
    </row>
    <row r="47" spans="1:13" ht="15" customHeight="1" x14ac:dyDescent="0.3">
      <c r="A47" s="137" t="s">
        <v>123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9"/>
      <c r="M47" s="4" t="s">
        <v>124</v>
      </c>
    </row>
    <row r="48" spans="1:13" ht="16.5" customHeight="1" x14ac:dyDescent="0.3">
      <c r="A48" s="148" t="s">
        <v>69</v>
      </c>
      <c r="B48" s="183"/>
      <c r="C48" s="183"/>
      <c r="D48" s="183"/>
      <c r="E48" s="149"/>
      <c r="F48" s="143" t="s">
        <v>70</v>
      </c>
      <c r="G48" s="144"/>
      <c r="H48" s="148" t="s">
        <v>71</v>
      </c>
      <c r="I48" s="183"/>
      <c r="J48" s="149"/>
      <c r="K48" s="148" t="s">
        <v>72</v>
      </c>
      <c r="L48" s="149"/>
      <c r="M48" s="4" t="s">
        <v>125</v>
      </c>
    </row>
    <row r="49" spans="1:13" ht="15" customHeight="1" x14ac:dyDescent="0.3">
      <c r="A49" s="150"/>
      <c r="B49" s="184"/>
      <c r="C49" s="184"/>
      <c r="D49" s="184"/>
      <c r="E49" s="151"/>
      <c r="F49" s="81" t="s">
        <v>26</v>
      </c>
      <c r="G49" s="81" t="s">
        <v>27</v>
      </c>
      <c r="H49" s="150"/>
      <c r="I49" s="184"/>
      <c r="J49" s="151"/>
      <c r="K49" s="150"/>
      <c r="L49" s="151"/>
      <c r="M49" s="4" t="s">
        <v>126</v>
      </c>
    </row>
    <row r="50" spans="1:13" ht="133.5" customHeight="1" x14ac:dyDescent="0.3">
      <c r="A50" s="178" t="s">
        <v>127</v>
      </c>
      <c r="B50" s="179"/>
      <c r="C50" s="179"/>
      <c r="D50" s="179"/>
      <c r="E50" s="180"/>
      <c r="F50" s="62" t="s">
        <v>28</v>
      </c>
      <c r="G50" s="68"/>
      <c r="H50" s="186" t="s">
        <v>76</v>
      </c>
      <c r="I50" s="187"/>
      <c r="J50" s="188"/>
      <c r="K50" s="181" t="s">
        <v>128</v>
      </c>
      <c r="L50" s="182"/>
      <c r="M50" s="4" t="s">
        <v>129</v>
      </c>
    </row>
    <row r="51" spans="1:13" ht="116.25" customHeight="1" x14ac:dyDescent="0.3">
      <c r="A51" s="178" t="s">
        <v>130</v>
      </c>
      <c r="B51" s="179"/>
      <c r="C51" s="179"/>
      <c r="D51" s="179"/>
      <c r="E51" s="180"/>
      <c r="F51" s="62" t="s">
        <v>28</v>
      </c>
      <c r="G51" s="68"/>
      <c r="H51" s="186" t="s">
        <v>76</v>
      </c>
      <c r="I51" s="187"/>
      <c r="J51" s="188"/>
      <c r="K51" s="181" t="s">
        <v>131</v>
      </c>
      <c r="L51" s="182"/>
      <c r="M51" s="4"/>
    </row>
    <row r="52" spans="1:13" ht="70.5" customHeight="1" x14ac:dyDescent="0.3">
      <c r="A52" s="178" t="s">
        <v>132</v>
      </c>
      <c r="B52" s="179"/>
      <c r="C52" s="179"/>
      <c r="D52" s="179"/>
      <c r="E52" s="180"/>
      <c r="F52" s="62" t="s">
        <v>28</v>
      </c>
      <c r="G52" s="68"/>
      <c r="H52" s="186" t="s">
        <v>76</v>
      </c>
      <c r="I52" s="187"/>
      <c r="J52" s="188"/>
      <c r="K52" s="181" t="s">
        <v>133</v>
      </c>
      <c r="L52" s="182"/>
      <c r="M52" s="4"/>
    </row>
    <row r="53" spans="1:13" ht="51" customHeight="1" x14ac:dyDescent="0.3">
      <c r="A53" s="178" t="s">
        <v>134</v>
      </c>
      <c r="B53" s="179"/>
      <c r="C53" s="179"/>
      <c r="D53" s="179"/>
      <c r="E53" s="180"/>
      <c r="F53" s="62" t="s">
        <v>28</v>
      </c>
      <c r="G53" s="68"/>
      <c r="H53" s="186" t="s">
        <v>76</v>
      </c>
      <c r="I53" s="187"/>
      <c r="J53" s="188"/>
      <c r="K53" s="181" t="s">
        <v>135</v>
      </c>
      <c r="L53" s="182"/>
      <c r="M53" s="4" t="s">
        <v>136</v>
      </c>
    </row>
    <row r="54" spans="1:13" ht="76.5" customHeight="1" x14ac:dyDescent="0.3">
      <c r="A54" s="178" t="s">
        <v>137</v>
      </c>
      <c r="B54" s="179"/>
      <c r="C54" s="179"/>
      <c r="D54" s="179"/>
      <c r="E54" s="180"/>
      <c r="F54" s="62" t="s">
        <v>28</v>
      </c>
      <c r="G54" s="68"/>
      <c r="H54" s="186" t="s">
        <v>76</v>
      </c>
      <c r="I54" s="187"/>
      <c r="J54" s="188"/>
      <c r="K54" s="237" t="s">
        <v>138</v>
      </c>
      <c r="L54" s="238"/>
      <c r="M54" s="4" t="s">
        <v>139</v>
      </c>
    </row>
    <row r="55" spans="1:13" ht="25.5" customHeight="1" x14ac:dyDescent="0.3">
      <c r="A55" s="178" t="s">
        <v>140</v>
      </c>
      <c r="B55" s="179"/>
      <c r="C55" s="179"/>
      <c r="D55" s="179"/>
      <c r="E55" s="180"/>
      <c r="F55" s="62" t="s">
        <v>28</v>
      </c>
      <c r="G55" s="68"/>
      <c r="H55" s="186" t="s">
        <v>76</v>
      </c>
      <c r="I55" s="187"/>
      <c r="J55" s="188"/>
      <c r="K55" s="181" t="s">
        <v>228</v>
      </c>
      <c r="L55" s="182"/>
      <c r="M55" s="4" t="s">
        <v>141</v>
      </c>
    </row>
    <row r="56" spans="1:13" ht="25.5" customHeight="1" x14ac:dyDescent="0.3">
      <c r="A56" s="143" t="s">
        <v>121</v>
      </c>
      <c r="B56" s="144"/>
      <c r="C56" s="145">
        <v>1</v>
      </c>
      <c r="D56" s="145"/>
      <c r="E56" s="145"/>
      <c r="F56" s="145"/>
      <c r="G56" s="145"/>
      <c r="H56" s="145"/>
      <c r="I56" s="64"/>
      <c r="J56" s="64"/>
      <c r="K56" s="65"/>
      <c r="L56" s="61"/>
      <c r="M56" s="4" t="s">
        <v>142</v>
      </c>
    </row>
    <row r="57" spans="1:13" ht="12.75" customHeight="1" x14ac:dyDescent="0.3">
      <c r="A57" s="66"/>
      <c r="B57" s="67"/>
      <c r="C57" s="63"/>
      <c r="D57" s="63"/>
      <c r="E57" s="63"/>
      <c r="F57" s="63"/>
      <c r="G57" s="63"/>
      <c r="H57" s="63"/>
      <c r="I57" s="64"/>
      <c r="J57" s="64"/>
      <c r="K57" s="65"/>
      <c r="L57" s="61"/>
      <c r="M57" s="4" t="s">
        <v>143</v>
      </c>
    </row>
    <row r="58" spans="1:13" ht="76.5" customHeight="1" x14ac:dyDescent="0.3">
      <c r="A58" s="137" t="s">
        <v>144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9"/>
      <c r="M58" s="21" t="s">
        <v>145</v>
      </c>
    </row>
    <row r="59" spans="1:13" ht="38.25" customHeight="1" x14ac:dyDescent="0.3">
      <c r="A59" s="148" t="s">
        <v>69</v>
      </c>
      <c r="B59" s="183"/>
      <c r="C59" s="183"/>
      <c r="D59" s="183"/>
      <c r="E59" s="149"/>
      <c r="F59" s="143" t="s">
        <v>70</v>
      </c>
      <c r="G59" s="144"/>
      <c r="H59" s="148" t="s">
        <v>146</v>
      </c>
      <c r="I59" s="148" t="s">
        <v>71</v>
      </c>
      <c r="J59" s="149"/>
      <c r="K59" s="148" t="s">
        <v>72</v>
      </c>
      <c r="L59" s="149"/>
    </row>
    <row r="60" spans="1:13" ht="25.5" customHeight="1" x14ac:dyDescent="0.3">
      <c r="A60" s="150"/>
      <c r="B60" s="184"/>
      <c r="C60" s="184"/>
      <c r="D60" s="184"/>
      <c r="E60" s="151"/>
      <c r="F60" s="81" t="s">
        <v>26</v>
      </c>
      <c r="G60" s="81" t="s">
        <v>27</v>
      </c>
      <c r="H60" s="150"/>
      <c r="I60" s="150"/>
      <c r="J60" s="151"/>
      <c r="K60" s="150"/>
      <c r="L60" s="151"/>
    </row>
    <row r="61" spans="1:13" ht="42" customHeight="1" x14ac:dyDescent="0.3">
      <c r="A61" s="178" t="s">
        <v>147</v>
      </c>
      <c r="B61" s="179"/>
      <c r="C61" s="179"/>
      <c r="D61" s="179"/>
      <c r="E61" s="180"/>
      <c r="F61" s="62" t="s">
        <v>28</v>
      </c>
      <c r="G61" s="62"/>
      <c r="H61" s="62"/>
      <c r="I61" s="223" t="s">
        <v>148</v>
      </c>
      <c r="J61" s="224"/>
      <c r="K61" s="235" t="s">
        <v>135</v>
      </c>
      <c r="L61" s="236"/>
      <c r="M61" s="4"/>
    </row>
    <row r="62" spans="1:13" ht="15" customHeight="1" x14ac:dyDescent="0.3">
      <c r="A62" s="143" t="s">
        <v>121</v>
      </c>
      <c r="B62" s="144"/>
      <c r="C62" s="145">
        <v>1</v>
      </c>
      <c r="D62" s="145"/>
      <c r="E62" s="145"/>
      <c r="F62" s="145"/>
      <c r="G62" s="145"/>
      <c r="H62" s="145"/>
      <c r="I62" s="64"/>
      <c r="J62" s="64"/>
      <c r="K62" s="65"/>
      <c r="L62" s="61"/>
      <c r="M62" s="4"/>
    </row>
    <row r="63" spans="1:13" ht="7.5" customHeight="1" x14ac:dyDescent="0.3">
      <c r="A63" s="66"/>
      <c r="B63" s="67"/>
      <c r="C63" s="63"/>
      <c r="D63" s="63"/>
      <c r="E63" s="63"/>
      <c r="F63" s="63"/>
      <c r="G63" s="63"/>
      <c r="H63" s="63"/>
      <c r="I63" s="64"/>
      <c r="J63" s="64"/>
      <c r="K63" s="65"/>
      <c r="L63" s="61"/>
      <c r="M63" s="4"/>
    </row>
    <row r="64" spans="1:13" ht="21.75" customHeight="1" x14ac:dyDescent="0.3">
      <c r="A64" s="137" t="s">
        <v>149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9"/>
      <c r="M64" s="4"/>
    </row>
    <row r="65" spans="1:13" ht="15" customHeight="1" x14ac:dyDescent="0.3">
      <c r="A65" s="185" t="s">
        <v>150</v>
      </c>
      <c r="B65" s="185"/>
      <c r="C65" s="185"/>
      <c r="D65" s="185"/>
      <c r="E65" s="185"/>
      <c r="F65" s="185"/>
      <c r="G65" s="185"/>
      <c r="H65" s="185" t="s">
        <v>151</v>
      </c>
      <c r="I65" s="185"/>
      <c r="J65" s="185"/>
      <c r="K65" s="185"/>
      <c r="L65" s="185"/>
      <c r="M65" s="4"/>
    </row>
    <row r="66" spans="1:13" ht="15" customHeight="1" x14ac:dyDescent="0.3">
      <c r="A66" s="26"/>
      <c r="B66" s="6" t="s">
        <v>152</v>
      </c>
      <c r="D66" s="204">
        <v>8863865.5700000003</v>
      </c>
      <c r="E66" s="204">
        <v>0</v>
      </c>
      <c r="F66" s="204"/>
      <c r="G66" s="27"/>
      <c r="H66" s="28"/>
      <c r="I66" s="5" t="s">
        <v>153</v>
      </c>
      <c r="J66" s="206">
        <v>0</v>
      </c>
      <c r="K66" s="206"/>
      <c r="L66" s="29"/>
      <c r="M66" s="4"/>
    </row>
    <row r="67" spans="1:13" ht="15" customHeight="1" x14ac:dyDescent="0.3">
      <c r="A67" s="23"/>
      <c r="B67" s="6" t="s">
        <v>154</v>
      </c>
      <c r="C67" s="30"/>
      <c r="D67" s="165">
        <v>0</v>
      </c>
      <c r="E67" s="165"/>
      <c r="F67" s="165"/>
      <c r="G67" s="31"/>
      <c r="H67" s="32"/>
      <c r="I67" s="4" t="s">
        <v>155</v>
      </c>
      <c r="J67" s="176">
        <v>0</v>
      </c>
      <c r="K67" s="176"/>
      <c r="L67" s="33"/>
      <c r="M67" s="4"/>
    </row>
    <row r="68" spans="1:13" ht="15" customHeight="1" x14ac:dyDescent="0.3">
      <c r="A68" s="23"/>
      <c r="B68" s="4" t="s">
        <v>156</v>
      </c>
      <c r="D68" s="165">
        <v>0</v>
      </c>
      <c r="E68" s="165"/>
      <c r="F68" s="165"/>
      <c r="G68" s="31"/>
      <c r="H68" s="32"/>
      <c r="I68" s="4" t="s">
        <v>157</v>
      </c>
      <c r="J68" s="176">
        <v>0</v>
      </c>
      <c r="K68" s="176"/>
      <c r="L68" s="33"/>
      <c r="M68" s="37"/>
    </row>
    <row r="69" spans="1:13" ht="15" customHeight="1" x14ac:dyDescent="0.3">
      <c r="A69" s="23"/>
      <c r="B69" s="4" t="s">
        <v>158</v>
      </c>
      <c r="D69" s="165">
        <v>0</v>
      </c>
      <c r="E69" s="165"/>
      <c r="F69" s="165"/>
      <c r="G69" s="31"/>
      <c r="H69" s="32"/>
      <c r="I69" s="6" t="s">
        <v>156</v>
      </c>
      <c r="J69" s="176">
        <v>0</v>
      </c>
      <c r="K69" s="176"/>
      <c r="L69" s="33"/>
    </row>
    <row r="70" spans="1:13" ht="15" customHeight="1" x14ac:dyDescent="0.3">
      <c r="A70" s="23"/>
      <c r="B70" s="4" t="s">
        <v>159</v>
      </c>
      <c r="D70" s="165">
        <v>0</v>
      </c>
      <c r="E70" s="165"/>
      <c r="F70" s="165"/>
      <c r="G70" s="31"/>
      <c r="H70" s="32"/>
      <c r="I70" s="6" t="s">
        <v>160</v>
      </c>
      <c r="J70" s="176">
        <v>0</v>
      </c>
      <c r="K70" s="176"/>
      <c r="L70" s="33"/>
    </row>
    <row r="71" spans="1:13" ht="15" customHeight="1" x14ac:dyDescent="0.3">
      <c r="A71" s="23"/>
      <c r="B71" s="4" t="s">
        <v>161</v>
      </c>
      <c r="D71" s="165">
        <v>0</v>
      </c>
      <c r="E71" s="165"/>
      <c r="F71" s="165"/>
      <c r="G71" s="31"/>
      <c r="H71" s="32"/>
      <c r="I71" s="6" t="s">
        <v>162</v>
      </c>
      <c r="J71" s="176">
        <v>0</v>
      </c>
      <c r="K71" s="176"/>
      <c r="L71" s="33"/>
    </row>
    <row r="72" spans="1:13" ht="15" customHeight="1" x14ac:dyDescent="0.3">
      <c r="A72" s="23"/>
      <c r="B72" s="6" t="s">
        <v>163</v>
      </c>
      <c r="C72" s="30"/>
      <c r="D72" s="204">
        <v>8863865.5700000003</v>
      </c>
      <c r="E72" s="204"/>
      <c r="F72" s="204"/>
      <c r="G72" s="34"/>
      <c r="H72" s="35"/>
      <c r="I72" s="6" t="s">
        <v>159</v>
      </c>
      <c r="J72" s="176">
        <v>0</v>
      </c>
      <c r="K72" s="176"/>
      <c r="L72" s="33"/>
    </row>
    <row r="73" spans="1:13" ht="15" customHeight="1" x14ac:dyDescent="0.3">
      <c r="A73" s="23"/>
      <c r="B73" s="6" t="s">
        <v>164</v>
      </c>
      <c r="C73" s="30"/>
      <c r="D73" s="204">
        <f>D72-(D71+D70)</f>
        <v>8863865.5700000003</v>
      </c>
      <c r="E73" s="204"/>
      <c r="F73" s="204"/>
      <c r="G73" s="31"/>
      <c r="H73" s="32"/>
      <c r="I73" s="6" t="s">
        <v>161</v>
      </c>
      <c r="J73" s="176">
        <v>0</v>
      </c>
      <c r="K73" s="176"/>
      <c r="L73" s="33"/>
    </row>
    <row r="74" spans="1:13" ht="15" customHeight="1" x14ac:dyDescent="0.3">
      <c r="A74" s="23"/>
      <c r="B74" s="6" t="s">
        <v>165</v>
      </c>
      <c r="C74" s="30"/>
      <c r="D74" s="165">
        <f>+D67+D69-D71</f>
        <v>0</v>
      </c>
      <c r="E74" s="165"/>
      <c r="F74" s="165"/>
      <c r="G74" s="31"/>
      <c r="H74" s="32"/>
      <c r="I74" s="6" t="s">
        <v>166</v>
      </c>
      <c r="J74" s="176">
        <v>0</v>
      </c>
      <c r="K74" s="176"/>
      <c r="L74" s="33"/>
    </row>
    <row r="75" spans="1:13" ht="15" customHeight="1" x14ac:dyDescent="0.3">
      <c r="A75" s="23"/>
      <c r="B75" s="6" t="s">
        <v>167</v>
      </c>
      <c r="C75" s="30"/>
      <c r="D75" s="165">
        <f>D72-D73</f>
        <v>0</v>
      </c>
      <c r="E75" s="165"/>
      <c r="F75" s="165"/>
      <c r="G75" s="31"/>
      <c r="H75" s="36"/>
      <c r="I75" s="6" t="s">
        <v>168</v>
      </c>
      <c r="J75" s="176">
        <v>0</v>
      </c>
      <c r="K75" s="176"/>
      <c r="L75" s="33"/>
    </row>
    <row r="76" spans="1:13" ht="15" customHeight="1" x14ac:dyDescent="0.3">
      <c r="A76" s="23"/>
      <c r="B76" s="6" t="s">
        <v>166</v>
      </c>
      <c r="C76" s="30"/>
      <c r="D76" s="165">
        <v>0</v>
      </c>
      <c r="E76" s="165"/>
      <c r="F76" s="165"/>
      <c r="G76" s="31"/>
      <c r="H76" s="36"/>
      <c r="I76" s="6" t="s">
        <v>169</v>
      </c>
      <c r="J76" s="176">
        <v>0</v>
      </c>
      <c r="K76" s="176"/>
      <c r="L76" s="33"/>
    </row>
    <row r="77" spans="1:13" ht="30" customHeight="1" x14ac:dyDescent="0.3">
      <c r="A77" s="137" t="s">
        <v>149</v>
      </c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9"/>
    </row>
    <row r="78" spans="1:13" ht="15" customHeight="1" x14ac:dyDescent="0.3">
      <c r="A78" s="185" t="s">
        <v>150</v>
      </c>
      <c r="B78" s="185"/>
      <c r="C78" s="185"/>
      <c r="D78" s="185"/>
      <c r="E78" s="185"/>
      <c r="F78" s="185"/>
      <c r="G78" s="185"/>
      <c r="H78" s="185" t="s">
        <v>151</v>
      </c>
      <c r="I78" s="185"/>
      <c r="J78" s="185"/>
      <c r="K78" s="185"/>
      <c r="L78" s="185"/>
    </row>
    <row r="79" spans="1:13" ht="15" customHeight="1" x14ac:dyDescent="0.3">
      <c r="A79" s="23"/>
      <c r="B79" s="6" t="s">
        <v>168</v>
      </c>
      <c r="C79" s="30"/>
      <c r="D79" s="165">
        <v>0</v>
      </c>
      <c r="E79" s="165"/>
      <c r="F79" s="165"/>
      <c r="G79" s="31"/>
      <c r="H79" s="36"/>
      <c r="I79" s="6" t="s">
        <v>170</v>
      </c>
      <c r="J79" s="176">
        <v>0</v>
      </c>
      <c r="K79" s="176"/>
      <c r="L79" s="33"/>
    </row>
    <row r="80" spans="1:13" s="37" customFormat="1" ht="27.75" customHeight="1" x14ac:dyDescent="0.3">
      <c r="A80" s="23"/>
      <c r="B80" s="6" t="s">
        <v>169</v>
      </c>
      <c r="C80" s="21"/>
      <c r="D80" s="165">
        <v>0</v>
      </c>
      <c r="E80" s="165"/>
      <c r="F80" s="165"/>
      <c r="G80" s="31"/>
      <c r="H80" s="32"/>
      <c r="I80" s="7" t="s">
        <v>171</v>
      </c>
      <c r="J80" s="198">
        <f>+J66+J67+J68+J69+J70+J71+-J72-J73</f>
        <v>0</v>
      </c>
      <c r="K80" s="198"/>
      <c r="L80" s="33"/>
      <c r="M80" s="21"/>
    </row>
    <row r="81" spans="1:12" ht="24.75" customHeight="1" x14ac:dyDescent="0.3">
      <c r="A81" s="23"/>
      <c r="B81" s="6" t="s">
        <v>170</v>
      </c>
      <c r="D81" s="165">
        <v>0</v>
      </c>
      <c r="E81" s="165"/>
      <c r="F81" s="165"/>
      <c r="G81" s="31"/>
      <c r="H81" s="32"/>
      <c r="I81" s="6" t="s">
        <v>172</v>
      </c>
      <c r="J81" s="176">
        <v>0</v>
      </c>
      <c r="K81" s="176"/>
      <c r="L81" s="33"/>
    </row>
    <row r="82" spans="1:12" ht="24.75" customHeight="1" x14ac:dyDescent="0.3">
      <c r="A82" s="23"/>
      <c r="E82" s="38"/>
      <c r="F82" s="38"/>
      <c r="G82" s="31"/>
      <c r="H82" s="32"/>
      <c r="I82" s="6" t="s">
        <v>173</v>
      </c>
      <c r="J82" s="176">
        <v>0</v>
      </c>
      <c r="K82" s="176"/>
      <c r="L82" s="33"/>
    </row>
    <row r="83" spans="1:12" ht="18" customHeight="1" x14ac:dyDescent="0.3">
      <c r="A83" s="8" t="s">
        <v>174</v>
      </c>
      <c r="C83" s="39"/>
      <c r="D83" s="229">
        <f>D73/D72</f>
        <v>1</v>
      </c>
      <c r="E83" s="229"/>
      <c r="F83" s="38"/>
      <c r="G83" s="31"/>
      <c r="H83" s="32"/>
      <c r="I83" s="6" t="s">
        <v>175</v>
      </c>
      <c r="J83" s="176">
        <v>0</v>
      </c>
      <c r="K83" s="176"/>
      <c r="L83" s="33"/>
    </row>
    <row r="84" spans="1:12" ht="13.5" customHeight="1" x14ac:dyDescent="0.3">
      <c r="A84" s="23"/>
      <c r="B84" s="40"/>
      <c r="C84" s="39"/>
      <c r="D84" s="41"/>
      <c r="E84" s="38"/>
      <c r="F84" s="38"/>
      <c r="G84" s="31"/>
      <c r="H84" s="32"/>
      <c r="I84" s="9" t="s">
        <v>176</v>
      </c>
      <c r="J84" s="225">
        <f>J81+J82+J83</f>
        <v>0</v>
      </c>
      <c r="K84" s="225"/>
      <c r="L84" s="33"/>
    </row>
    <row r="85" spans="1:12" ht="13.5" customHeight="1" x14ac:dyDescent="0.3">
      <c r="A85" s="23"/>
      <c r="B85" s="146"/>
      <c r="C85" s="146"/>
      <c r="D85" s="146"/>
      <c r="E85" s="146"/>
      <c r="F85" s="38"/>
      <c r="G85" s="31"/>
      <c r="H85" s="32"/>
      <c r="I85" s="6" t="s">
        <v>167</v>
      </c>
      <c r="J85" s="195">
        <f>J80-J84</f>
        <v>0</v>
      </c>
      <c r="K85" s="195"/>
      <c r="L85" s="42"/>
    </row>
    <row r="86" spans="1:12" ht="13.5" customHeight="1" x14ac:dyDescent="0.3">
      <c r="A86" s="23"/>
      <c r="B86" s="40"/>
      <c r="C86" s="39"/>
      <c r="D86" s="41"/>
      <c r="E86" s="38"/>
      <c r="F86" s="38"/>
      <c r="G86" s="31"/>
      <c r="H86" s="32"/>
      <c r="I86" s="6" t="s">
        <v>177</v>
      </c>
      <c r="J86" s="195">
        <f>(J66+J69+J67+J70)-(J81+J82)-J72-J73</f>
        <v>0</v>
      </c>
      <c r="K86" s="195"/>
      <c r="L86" s="33"/>
    </row>
    <row r="87" spans="1:12" ht="15.75" customHeight="1" x14ac:dyDescent="0.3">
      <c r="A87" s="23"/>
      <c r="B87" s="40"/>
      <c r="C87" s="39"/>
      <c r="D87" s="41"/>
      <c r="E87" s="38"/>
      <c r="F87" s="38"/>
      <c r="G87" s="31"/>
      <c r="H87" s="32"/>
      <c r="I87" s="8" t="s">
        <v>178</v>
      </c>
      <c r="J87" s="43"/>
      <c r="K87" s="82" t="e">
        <f>(J84)*100/(J80)</f>
        <v>#DIV/0!</v>
      </c>
      <c r="L87" s="33"/>
    </row>
    <row r="88" spans="1:12" ht="15.75" customHeight="1" x14ac:dyDescent="0.3">
      <c r="A88" s="119" t="s">
        <v>179</v>
      </c>
      <c r="B88" s="120"/>
      <c r="C88" s="121"/>
      <c r="D88" s="228" t="s">
        <v>180</v>
      </c>
      <c r="E88" s="115"/>
      <c r="F88" s="115"/>
      <c r="G88" s="116"/>
      <c r="H88" s="83" t="s">
        <v>181</v>
      </c>
      <c r="I88" s="83" t="s">
        <v>182</v>
      </c>
      <c r="J88" s="226" t="s">
        <v>183</v>
      </c>
      <c r="K88" s="227"/>
      <c r="L88" s="84" t="s">
        <v>184</v>
      </c>
    </row>
    <row r="89" spans="1:12" ht="24" customHeight="1" x14ac:dyDescent="0.3">
      <c r="A89" s="103">
        <v>562123</v>
      </c>
      <c r="B89" s="104"/>
      <c r="C89" s="105"/>
      <c r="D89" s="109">
        <v>45273</v>
      </c>
      <c r="E89" s="110"/>
      <c r="F89" s="110"/>
      <c r="G89" s="111"/>
      <c r="H89" s="94">
        <v>8863865.5700000003</v>
      </c>
      <c r="I89" s="92">
        <v>0</v>
      </c>
      <c r="J89" s="112">
        <v>8863865.5700000003</v>
      </c>
      <c r="K89" s="112"/>
      <c r="L89" s="92">
        <v>0</v>
      </c>
    </row>
    <row r="90" spans="1:12" ht="22.5" customHeight="1" x14ac:dyDescent="0.3">
      <c r="A90" s="103"/>
      <c r="B90" s="104"/>
      <c r="C90" s="105"/>
      <c r="D90" s="106" t="s">
        <v>185</v>
      </c>
      <c r="E90" s="107"/>
      <c r="F90" s="107"/>
      <c r="G90" s="108"/>
      <c r="H90" s="95">
        <f>H89</f>
        <v>8863865.5700000003</v>
      </c>
      <c r="I90" s="44">
        <v>0</v>
      </c>
      <c r="J90" s="113">
        <v>8863865.5700000003</v>
      </c>
      <c r="K90" s="113"/>
      <c r="L90" s="44">
        <v>0</v>
      </c>
    </row>
    <row r="91" spans="1:12" ht="30" customHeight="1" x14ac:dyDescent="0.3">
      <c r="A91" s="137" t="s">
        <v>186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9"/>
    </row>
    <row r="92" spans="1:12" ht="14.25" customHeight="1" x14ac:dyDescent="0.3">
      <c r="A92" s="140" t="s">
        <v>187</v>
      </c>
      <c r="B92" s="140"/>
      <c r="C92" s="140" t="s">
        <v>188</v>
      </c>
      <c r="D92" s="140"/>
      <c r="E92" s="140"/>
      <c r="F92" s="141" t="s">
        <v>189</v>
      </c>
      <c r="G92" s="141"/>
      <c r="H92" s="141"/>
      <c r="I92" s="83" t="s">
        <v>190</v>
      </c>
      <c r="J92" s="142" t="s">
        <v>191</v>
      </c>
      <c r="K92" s="142"/>
      <c r="L92" s="142"/>
    </row>
    <row r="93" spans="1:12" ht="22.5" customHeight="1" x14ac:dyDescent="0.3">
      <c r="A93" s="76" t="s">
        <v>192</v>
      </c>
      <c r="B93" s="75" t="s">
        <v>193</v>
      </c>
      <c r="C93" s="158">
        <v>45289</v>
      </c>
      <c r="D93" s="159"/>
      <c r="E93" s="159"/>
      <c r="F93" s="160">
        <v>45302</v>
      </c>
      <c r="G93" s="161"/>
      <c r="H93" s="161"/>
      <c r="I93" s="95">
        <v>8863865.5700000003</v>
      </c>
      <c r="J93" s="162"/>
      <c r="K93" s="163"/>
      <c r="L93" s="164"/>
    </row>
    <row r="94" spans="1:12" ht="3.75" customHeight="1" x14ac:dyDescent="0.3">
      <c r="A94" s="58"/>
      <c r="B94" s="59"/>
      <c r="C94" s="59"/>
      <c r="D94" s="60"/>
      <c r="E94" s="60"/>
      <c r="F94" s="60"/>
      <c r="G94" s="60"/>
      <c r="H94" s="72"/>
      <c r="I94" s="72"/>
      <c r="J94" s="73"/>
      <c r="K94" s="73"/>
      <c r="L94" s="74"/>
    </row>
    <row r="95" spans="1:12" ht="30" customHeight="1" x14ac:dyDescent="0.3">
      <c r="A95" s="137" t="s">
        <v>194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9"/>
    </row>
    <row r="96" spans="1:12" ht="15.75" customHeight="1" x14ac:dyDescent="0.3">
      <c r="A96" s="119" t="s">
        <v>195</v>
      </c>
      <c r="B96" s="120"/>
      <c r="C96" s="121"/>
      <c r="D96" s="119" t="s">
        <v>196</v>
      </c>
      <c r="E96" s="121"/>
      <c r="F96" s="119" t="s">
        <v>197</v>
      </c>
      <c r="G96" s="121"/>
      <c r="H96" s="140" t="s">
        <v>198</v>
      </c>
      <c r="I96" s="140"/>
      <c r="J96" s="115" t="s">
        <v>199</v>
      </c>
      <c r="K96" s="115"/>
      <c r="L96" s="116"/>
    </row>
    <row r="97" spans="1:22" ht="13.5" customHeight="1" x14ac:dyDescent="0.3">
      <c r="A97" s="122"/>
      <c r="B97" s="123"/>
      <c r="C97" s="124"/>
      <c r="D97" s="122"/>
      <c r="E97" s="124"/>
      <c r="F97" s="122"/>
      <c r="G97" s="124"/>
      <c r="H97" s="140"/>
      <c r="I97" s="140"/>
      <c r="J97" s="117" t="s">
        <v>200</v>
      </c>
      <c r="K97" s="118"/>
      <c r="L97" s="85" t="s">
        <v>201</v>
      </c>
    </row>
    <row r="98" spans="1:22" ht="15.75" customHeight="1" x14ac:dyDescent="0.3">
      <c r="A98" s="114" t="s">
        <v>202</v>
      </c>
      <c r="B98" s="114"/>
      <c r="C98" s="114"/>
      <c r="D98" s="114" t="s">
        <v>203</v>
      </c>
      <c r="E98" s="114"/>
      <c r="F98" s="125">
        <v>45274</v>
      </c>
      <c r="G98" s="114"/>
      <c r="H98" s="114" t="s">
        <v>204</v>
      </c>
      <c r="I98" s="114"/>
      <c r="J98" s="125">
        <v>45274</v>
      </c>
      <c r="K98" s="114"/>
      <c r="L98" s="89">
        <v>45656</v>
      </c>
    </row>
    <row r="99" spans="1:22" ht="15.75" customHeight="1" x14ac:dyDescent="0.3">
      <c r="A99" s="114"/>
      <c r="B99" s="114"/>
      <c r="C99" s="114"/>
      <c r="D99" s="114"/>
      <c r="E99" s="114"/>
      <c r="F99" s="114"/>
      <c r="G99" s="114"/>
      <c r="H99" s="233" t="s">
        <v>205</v>
      </c>
      <c r="I99" s="234"/>
      <c r="J99" s="125">
        <v>45274</v>
      </c>
      <c r="K99" s="114"/>
      <c r="L99" s="89">
        <v>46386</v>
      </c>
    </row>
    <row r="100" spans="1:22" ht="15.75" customHeight="1" x14ac:dyDescent="0.3">
      <c r="A100" s="114"/>
      <c r="B100" s="114"/>
      <c r="C100" s="114"/>
      <c r="D100" s="114"/>
      <c r="E100" s="114"/>
      <c r="F100" s="114"/>
      <c r="G100" s="114"/>
      <c r="H100" s="233" t="s">
        <v>206</v>
      </c>
      <c r="I100" s="234"/>
      <c r="J100" s="125">
        <v>45274</v>
      </c>
      <c r="K100" s="114"/>
      <c r="L100" s="89">
        <v>45656</v>
      </c>
    </row>
    <row r="101" spans="1:22" ht="30" customHeight="1" x14ac:dyDescent="0.3">
      <c r="A101" s="137" t="s">
        <v>207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9"/>
      <c r="M101" s="22"/>
    </row>
    <row r="102" spans="1:22" ht="13.5" customHeight="1" x14ac:dyDescent="0.3">
      <c r="A102" s="119" t="s">
        <v>195</v>
      </c>
      <c r="B102" s="120"/>
      <c r="C102" s="121"/>
      <c r="D102" s="119" t="s">
        <v>196</v>
      </c>
      <c r="E102" s="121"/>
      <c r="F102" s="119" t="s">
        <v>197</v>
      </c>
      <c r="G102" s="121"/>
      <c r="H102" s="140" t="s">
        <v>198</v>
      </c>
      <c r="I102" s="140"/>
      <c r="J102" s="115" t="s">
        <v>199</v>
      </c>
      <c r="K102" s="115"/>
      <c r="L102" s="116"/>
      <c r="M102" s="22"/>
    </row>
    <row r="103" spans="1:22" ht="12.75" customHeight="1" x14ac:dyDescent="0.3">
      <c r="A103" s="122"/>
      <c r="B103" s="123"/>
      <c r="C103" s="124"/>
      <c r="D103" s="122"/>
      <c r="E103" s="124"/>
      <c r="F103" s="122"/>
      <c r="G103" s="124"/>
      <c r="H103" s="140"/>
      <c r="I103" s="140"/>
      <c r="J103" s="117" t="s">
        <v>200</v>
      </c>
      <c r="K103" s="118"/>
      <c r="L103" s="85" t="s">
        <v>201</v>
      </c>
      <c r="M103" s="22"/>
    </row>
    <row r="104" spans="1:22" ht="14.25" customHeight="1" x14ac:dyDescent="0.3">
      <c r="A104" s="114" t="s">
        <v>24</v>
      </c>
      <c r="B104" s="114"/>
      <c r="C104" s="114"/>
      <c r="D104" s="114" t="s">
        <v>24</v>
      </c>
      <c r="E104" s="114"/>
      <c r="F104" s="114" t="s">
        <v>24</v>
      </c>
      <c r="G104" s="114"/>
      <c r="H104" s="114" t="s">
        <v>24</v>
      </c>
      <c r="I104" s="114"/>
      <c r="J104" s="114" t="s">
        <v>24</v>
      </c>
      <c r="K104" s="114"/>
      <c r="L104" s="11" t="s">
        <v>24</v>
      </c>
      <c r="M104" s="22"/>
    </row>
    <row r="105" spans="1:22" ht="19.5" customHeight="1" x14ac:dyDescent="0.3">
      <c r="A105" s="214" t="s">
        <v>208</v>
      </c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6"/>
      <c r="M105" s="22"/>
    </row>
    <row r="106" spans="1:22" ht="30" customHeight="1" x14ac:dyDescent="0.3">
      <c r="A106" s="135" t="s">
        <v>209</v>
      </c>
      <c r="B106" s="136"/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 ht="39.75" customHeight="1" x14ac:dyDescent="0.3">
      <c r="A107" s="166" t="s">
        <v>210</v>
      </c>
      <c r="B107" s="166"/>
      <c r="C107" s="166"/>
      <c r="D107" s="166"/>
      <c r="E107" s="166"/>
      <c r="F107" s="166"/>
      <c r="G107" s="78" t="s">
        <v>211</v>
      </c>
      <c r="H107" s="167" t="s">
        <v>212</v>
      </c>
      <c r="I107" s="168"/>
      <c r="J107" s="168"/>
      <c r="K107" s="169"/>
      <c r="L107" s="86" t="s">
        <v>213</v>
      </c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 ht="18" customHeight="1" x14ac:dyDescent="0.3">
      <c r="A108" s="230" t="s">
        <v>24</v>
      </c>
      <c r="B108" s="231"/>
      <c r="C108" s="231"/>
      <c r="D108" s="231"/>
      <c r="E108" s="231"/>
      <c r="F108" s="232"/>
      <c r="G108" s="69" t="s">
        <v>24</v>
      </c>
      <c r="H108" s="170" t="s">
        <v>24</v>
      </c>
      <c r="I108" s="171"/>
      <c r="J108" s="171"/>
      <c r="K108" s="171"/>
      <c r="L108" s="77" t="s">
        <v>24</v>
      </c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 ht="8.25" customHeight="1" x14ac:dyDescent="0.3">
      <c r="A109" s="70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69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 ht="30" customHeight="1" x14ac:dyDescent="0.3">
      <c r="A110" s="135" t="s">
        <v>214</v>
      </c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 ht="18" customHeight="1" x14ac:dyDescent="0.3">
      <c r="A111" s="126" t="s">
        <v>24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8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 ht="18" customHeight="1" x14ac:dyDescent="0.3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1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4" ht="18" customHeight="1" x14ac:dyDescent="0.3">
      <c r="A113" s="132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4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4" ht="30" customHeight="1" x14ac:dyDescent="0.3">
      <c r="A114" s="137" t="s">
        <v>215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9"/>
    </row>
    <row r="115" spans="1:24" ht="77.25" customHeight="1" x14ac:dyDescent="0.3">
      <c r="A115" s="175" t="s">
        <v>216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1"/>
      <c r="V115" s="165"/>
      <c r="W115" s="165"/>
      <c r="X115" s="165"/>
    </row>
    <row r="116" spans="1:24" ht="30" customHeight="1" x14ac:dyDescent="0.3">
      <c r="A116" s="137" t="s">
        <v>217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9"/>
      <c r="V116" s="90"/>
      <c r="W116" s="91"/>
    </row>
    <row r="117" spans="1:24" ht="111.75" customHeight="1" x14ac:dyDescent="0.3">
      <c r="A117" s="175" t="s">
        <v>218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1"/>
    </row>
    <row r="118" spans="1:24" ht="32.25" customHeight="1" x14ac:dyDescent="0.3">
      <c r="A118" s="172" t="s">
        <v>219</v>
      </c>
      <c r="B118" s="172"/>
      <c r="C118" s="54" t="s">
        <v>26</v>
      </c>
      <c r="D118" s="2" t="s">
        <v>28</v>
      </c>
      <c r="E118" s="54" t="s">
        <v>27</v>
      </c>
      <c r="F118" s="2"/>
      <c r="H118" s="101"/>
      <c r="I118" s="101"/>
      <c r="J118" s="101"/>
      <c r="K118" s="101"/>
      <c r="L118" s="102"/>
    </row>
    <row r="119" spans="1:24" ht="27" customHeight="1" x14ac:dyDescent="0.3">
      <c r="A119" s="172" t="s">
        <v>220</v>
      </c>
      <c r="B119" s="172"/>
      <c r="C119" s="54" t="s">
        <v>26</v>
      </c>
      <c r="D119" s="3" t="s">
        <v>28</v>
      </c>
      <c r="E119" s="54" t="s">
        <v>27</v>
      </c>
      <c r="F119" s="2"/>
      <c r="H119" s="173" t="s">
        <v>221</v>
      </c>
      <c r="I119" s="173"/>
      <c r="J119" s="173"/>
      <c r="K119" s="173"/>
      <c r="L119" s="174"/>
      <c r="V119" s="213" t="s">
        <v>222</v>
      </c>
      <c r="W119" s="210"/>
      <c r="X119" s="210"/>
    </row>
    <row r="120" spans="1:24" ht="27" customHeight="1" x14ac:dyDescent="0.3">
      <c r="A120" s="172" t="s">
        <v>223</v>
      </c>
      <c r="B120" s="172"/>
      <c r="C120" s="54" t="s">
        <v>26</v>
      </c>
      <c r="D120" s="3" t="s">
        <v>28</v>
      </c>
      <c r="E120" s="54" t="s">
        <v>27</v>
      </c>
      <c r="F120" s="2"/>
      <c r="H120" s="56" t="s">
        <v>224</v>
      </c>
      <c r="I120" s="97" t="s">
        <v>230</v>
      </c>
      <c r="J120" s="97"/>
      <c r="K120" s="97"/>
      <c r="L120" s="98"/>
    </row>
    <row r="121" spans="1:24" ht="27" customHeight="1" x14ac:dyDescent="0.3">
      <c r="A121" s="172" t="s">
        <v>225</v>
      </c>
      <c r="B121" s="172"/>
      <c r="C121" s="54" t="s">
        <v>26</v>
      </c>
      <c r="D121" s="2" t="s">
        <v>28</v>
      </c>
      <c r="E121" s="54" t="s">
        <v>27</v>
      </c>
      <c r="F121" s="2"/>
      <c r="H121" s="56" t="s">
        <v>226</v>
      </c>
      <c r="I121" s="96"/>
      <c r="J121" s="97"/>
      <c r="K121" s="97"/>
      <c r="L121" s="98"/>
    </row>
    <row r="122" spans="1:24" ht="15.75" customHeight="1" x14ac:dyDescent="0.3">
      <c r="A122" s="193"/>
      <c r="B122" s="194"/>
      <c r="C122" s="10"/>
      <c r="D122" s="18"/>
      <c r="E122" s="10"/>
      <c r="F122" s="18"/>
      <c r="H122" s="57" t="s">
        <v>227</v>
      </c>
      <c r="I122" s="99" t="s">
        <v>231</v>
      </c>
      <c r="J122" s="99"/>
      <c r="K122" s="99"/>
      <c r="L122" s="100"/>
    </row>
    <row r="123" spans="1:24" x14ac:dyDescent="0.3">
      <c r="A123" s="193"/>
      <c r="B123" s="194"/>
      <c r="C123" s="10"/>
      <c r="D123" s="18"/>
      <c r="E123" s="10"/>
      <c r="F123" s="18"/>
      <c r="H123" s="47"/>
      <c r="I123" s="45"/>
      <c r="J123" s="45"/>
      <c r="K123" s="45"/>
      <c r="L123" s="46"/>
    </row>
    <row r="124" spans="1:24" x14ac:dyDescent="0.3">
      <c r="A124" s="48"/>
      <c r="B124" s="49"/>
      <c r="C124" s="49"/>
      <c r="D124" s="49"/>
      <c r="E124" s="50"/>
      <c r="F124" s="50"/>
      <c r="G124" s="50"/>
      <c r="H124" s="51"/>
      <c r="I124" s="49"/>
      <c r="J124" s="49"/>
      <c r="K124" s="49"/>
      <c r="L124" s="52"/>
    </row>
    <row r="125" spans="1:24" x14ac:dyDescent="0.3">
      <c r="C125" s="53"/>
      <c r="D125" s="53"/>
      <c r="E125" s="53"/>
    </row>
    <row r="126" spans="1:24" x14ac:dyDescent="0.3">
      <c r="C126" s="53"/>
      <c r="D126" s="53"/>
      <c r="E126" s="53"/>
    </row>
    <row r="127" spans="1:24" x14ac:dyDescent="0.3">
      <c r="C127" s="53"/>
      <c r="D127" s="53"/>
      <c r="E127" s="53"/>
    </row>
    <row r="128" spans="1:24" x14ac:dyDescent="0.3">
      <c r="C128" s="53"/>
      <c r="D128" s="53"/>
      <c r="E128" s="53"/>
    </row>
    <row r="129" spans="3:5" x14ac:dyDescent="0.3">
      <c r="C129" s="53"/>
      <c r="D129" s="53"/>
      <c r="E129" s="53"/>
    </row>
    <row r="130" spans="3:5" x14ac:dyDescent="0.3">
      <c r="C130" s="53"/>
      <c r="D130" s="53"/>
      <c r="E130" s="53"/>
    </row>
    <row r="131" spans="3:5" x14ac:dyDescent="0.3">
      <c r="C131" s="53"/>
      <c r="D131" s="53"/>
      <c r="E131" s="53"/>
    </row>
    <row r="132" spans="3:5" x14ac:dyDescent="0.3">
      <c r="C132" s="53"/>
      <c r="D132" s="53"/>
      <c r="E132" s="53"/>
    </row>
    <row r="133" spans="3:5" x14ac:dyDescent="0.3">
      <c r="C133" s="53"/>
      <c r="D133" s="53"/>
      <c r="E133" s="53"/>
    </row>
    <row r="134" spans="3:5" x14ac:dyDescent="0.3">
      <c r="C134" s="53"/>
      <c r="D134" s="53"/>
      <c r="E134" s="53"/>
    </row>
    <row r="135" spans="3:5" x14ac:dyDescent="0.3">
      <c r="C135" s="53"/>
      <c r="D135" s="53"/>
      <c r="E135" s="53"/>
    </row>
    <row r="136" spans="3:5" x14ac:dyDescent="0.3">
      <c r="C136" s="53"/>
      <c r="D136" s="53"/>
      <c r="E136" s="53"/>
    </row>
    <row r="137" spans="3:5" x14ac:dyDescent="0.3">
      <c r="C137" s="53"/>
      <c r="D137" s="53"/>
      <c r="E137" s="53"/>
    </row>
    <row r="138" spans="3:5" x14ac:dyDescent="0.3">
      <c r="C138" s="53"/>
      <c r="D138" s="53"/>
      <c r="E138" s="53"/>
    </row>
    <row r="139" spans="3:5" x14ac:dyDescent="0.3">
      <c r="C139" s="53"/>
      <c r="D139" s="53"/>
      <c r="E139" s="53"/>
    </row>
    <row r="140" spans="3:5" x14ac:dyDescent="0.3">
      <c r="C140" s="53"/>
      <c r="D140" s="53"/>
      <c r="E140" s="53"/>
    </row>
    <row r="141" spans="3:5" x14ac:dyDescent="0.3">
      <c r="C141" s="53"/>
      <c r="D141" s="53"/>
      <c r="E141" s="53"/>
    </row>
    <row r="142" spans="3:5" x14ac:dyDescent="0.3">
      <c r="C142" s="53"/>
      <c r="D142" s="53"/>
      <c r="E142" s="53"/>
    </row>
    <row r="143" spans="3:5" x14ac:dyDescent="0.3">
      <c r="C143" s="53"/>
      <c r="D143" s="53"/>
      <c r="E143" s="53"/>
    </row>
    <row r="144" spans="3:5" x14ac:dyDescent="0.3">
      <c r="C144" s="53"/>
      <c r="D144" s="53"/>
      <c r="E144" s="53"/>
    </row>
    <row r="145" spans="3:5" x14ac:dyDescent="0.3">
      <c r="C145" s="53"/>
      <c r="D145" s="53"/>
      <c r="E145" s="53"/>
    </row>
    <row r="146" spans="3:5" x14ac:dyDescent="0.3">
      <c r="C146" s="53"/>
      <c r="D146" s="53"/>
      <c r="E146" s="53"/>
    </row>
    <row r="147" spans="3:5" x14ac:dyDescent="0.3">
      <c r="C147" s="53"/>
      <c r="D147" s="53"/>
      <c r="E147" s="53"/>
    </row>
    <row r="148" spans="3:5" x14ac:dyDescent="0.3">
      <c r="C148" s="53"/>
      <c r="D148" s="53"/>
      <c r="E148" s="53"/>
    </row>
    <row r="149" spans="3:5" x14ac:dyDescent="0.3">
      <c r="C149" s="53"/>
      <c r="D149" s="53"/>
      <c r="E149" s="53"/>
    </row>
    <row r="150" spans="3:5" x14ac:dyDescent="0.3">
      <c r="C150" s="53"/>
      <c r="D150" s="53"/>
      <c r="E150" s="53"/>
    </row>
    <row r="151" spans="3:5" x14ac:dyDescent="0.3">
      <c r="C151" s="53"/>
      <c r="D151" s="53"/>
      <c r="E151" s="53"/>
    </row>
    <row r="152" spans="3:5" x14ac:dyDescent="0.3">
      <c r="C152" s="53"/>
      <c r="D152" s="53"/>
      <c r="E152" s="53"/>
    </row>
    <row r="153" spans="3:5" x14ac:dyDescent="0.3">
      <c r="C153" s="53"/>
      <c r="D153" s="53"/>
      <c r="E153" s="53"/>
    </row>
    <row r="154" spans="3:5" x14ac:dyDescent="0.3">
      <c r="C154" s="53"/>
      <c r="D154" s="53"/>
      <c r="E154" s="53"/>
    </row>
    <row r="155" spans="3:5" x14ac:dyDescent="0.3">
      <c r="C155" s="53"/>
      <c r="D155" s="53"/>
      <c r="E155" s="53"/>
    </row>
    <row r="156" spans="3:5" x14ac:dyDescent="0.3">
      <c r="C156" s="53"/>
      <c r="D156" s="53"/>
      <c r="E156" s="53"/>
    </row>
    <row r="157" spans="3:5" x14ac:dyDescent="0.3">
      <c r="C157" s="53"/>
      <c r="D157" s="53"/>
      <c r="E157" s="53"/>
    </row>
    <row r="158" spans="3:5" x14ac:dyDescent="0.3">
      <c r="C158" s="53"/>
      <c r="D158" s="53"/>
      <c r="E158" s="53"/>
    </row>
    <row r="159" spans="3:5" x14ac:dyDescent="0.3">
      <c r="C159" s="53"/>
      <c r="D159" s="53"/>
      <c r="E159" s="53"/>
    </row>
    <row r="160" spans="3:5" x14ac:dyDescent="0.3">
      <c r="C160" s="53"/>
      <c r="D160" s="53"/>
      <c r="E160" s="53"/>
    </row>
    <row r="161" spans="3:5" x14ac:dyDescent="0.3">
      <c r="C161" s="53"/>
      <c r="D161" s="53"/>
      <c r="E161" s="53"/>
    </row>
    <row r="162" spans="3:5" x14ac:dyDescent="0.3">
      <c r="C162" s="53"/>
      <c r="D162" s="53"/>
      <c r="E162" s="53"/>
    </row>
    <row r="163" spans="3:5" x14ac:dyDescent="0.3">
      <c r="C163" s="53"/>
      <c r="D163" s="53"/>
      <c r="E163" s="53"/>
    </row>
    <row r="164" spans="3:5" x14ac:dyDescent="0.3">
      <c r="C164" s="53"/>
      <c r="D164" s="53"/>
      <c r="E164" s="53"/>
    </row>
    <row r="165" spans="3:5" x14ac:dyDescent="0.3">
      <c r="C165" s="53"/>
      <c r="D165" s="53"/>
      <c r="E165" s="53"/>
    </row>
    <row r="166" spans="3:5" x14ac:dyDescent="0.3">
      <c r="C166" s="53"/>
      <c r="D166" s="53"/>
      <c r="E166" s="53"/>
    </row>
    <row r="167" spans="3:5" x14ac:dyDescent="0.3">
      <c r="C167" s="53"/>
      <c r="D167" s="53"/>
      <c r="E167" s="53"/>
    </row>
    <row r="168" spans="3:5" x14ac:dyDescent="0.3">
      <c r="C168" s="53"/>
      <c r="D168" s="53"/>
      <c r="E168" s="53"/>
    </row>
    <row r="169" spans="3:5" x14ac:dyDescent="0.3">
      <c r="C169" s="53"/>
      <c r="D169" s="53"/>
      <c r="E169" s="53"/>
    </row>
    <row r="170" spans="3:5" x14ac:dyDescent="0.3">
      <c r="C170" s="53"/>
      <c r="D170" s="53"/>
      <c r="E170" s="53"/>
    </row>
    <row r="171" spans="3:5" x14ac:dyDescent="0.3">
      <c r="C171" s="53"/>
      <c r="D171" s="53"/>
      <c r="E171" s="53"/>
    </row>
    <row r="172" spans="3:5" x14ac:dyDescent="0.3">
      <c r="C172" s="53"/>
      <c r="D172" s="53"/>
      <c r="E172" s="53"/>
    </row>
    <row r="173" spans="3:5" x14ac:dyDescent="0.3">
      <c r="C173" s="53"/>
      <c r="D173" s="53"/>
      <c r="E173" s="53"/>
    </row>
    <row r="174" spans="3:5" x14ac:dyDescent="0.3">
      <c r="C174" s="53"/>
      <c r="D174" s="53"/>
      <c r="E174" s="53"/>
    </row>
    <row r="175" spans="3:5" x14ac:dyDescent="0.3">
      <c r="C175" s="53"/>
      <c r="D175" s="53"/>
      <c r="E175" s="53"/>
    </row>
    <row r="176" spans="3:5" x14ac:dyDescent="0.3">
      <c r="C176" s="53"/>
      <c r="D176" s="53"/>
      <c r="E176" s="53"/>
    </row>
    <row r="177" spans="3:5" x14ac:dyDescent="0.3">
      <c r="C177" s="53"/>
      <c r="D177" s="53"/>
      <c r="E177" s="53"/>
    </row>
    <row r="178" spans="3:5" x14ac:dyDescent="0.3">
      <c r="C178" s="53"/>
      <c r="D178" s="53"/>
      <c r="E178" s="53"/>
    </row>
    <row r="179" spans="3:5" x14ac:dyDescent="0.3">
      <c r="C179" s="53"/>
      <c r="D179" s="53"/>
      <c r="E179" s="53"/>
    </row>
    <row r="180" spans="3:5" x14ac:dyDescent="0.3">
      <c r="C180" s="53"/>
      <c r="D180" s="53"/>
      <c r="E180" s="53"/>
    </row>
    <row r="181" spans="3:5" x14ac:dyDescent="0.3">
      <c r="C181" s="53"/>
      <c r="D181" s="53"/>
      <c r="E181" s="53"/>
    </row>
    <row r="182" spans="3:5" x14ac:dyDescent="0.3">
      <c r="C182" s="53"/>
      <c r="D182" s="53"/>
      <c r="E182" s="53"/>
    </row>
    <row r="183" spans="3:5" x14ac:dyDescent="0.3">
      <c r="C183" s="53"/>
      <c r="D183" s="53"/>
      <c r="E183" s="53"/>
    </row>
    <row r="184" spans="3:5" x14ac:dyDescent="0.3">
      <c r="C184" s="53"/>
      <c r="D184" s="53"/>
      <c r="E184" s="53"/>
    </row>
    <row r="185" spans="3:5" x14ac:dyDescent="0.3">
      <c r="C185" s="53"/>
      <c r="D185" s="53"/>
      <c r="E185" s="53"/>
    </row>
    <row r="186" spans="3:5" x14ac:dyDescent="0.3">
      <c r="C186" s="53"/>
      <c r="D186" s="53"/>
      <c r="E186" s="53"/>
    </row>
    <row r="187" spans="3:5" x14ac:dyDescent="0.3">
      <c r="C187" s="53"/>
      <c r="D187" s="53"/>
      <c r="E187" s="53"/>
    </row>
    <row r="188" spans="3:5" x14ac:dyDescent="0.3">
      <c r="C188" s="53"/>
      <c r="D188" s="53"/>
      <c r="E188" s="53"/>
    </row>
    <row r="189" spans="3:5" x14ac:dyDescent="0.3">
      <c r="C189" s="53"/>
      <c r="D189" s="53"/>
      <c r="E189" s="53"/>
    </row>
    <row r="190" spans="3:5" x14ac:dyDescent="0.3">
      <c r="C190" s="53"/>
      <c r="D190" s="53"/>
      <c r="E190" s="53"/>
    </row>
    <row r="191" spans="3:5" x14ac:dyDescent="0.3">
      <c r="C191" s="53"/>
      <c r="D191" s="53"/>
      <c r="E191" s="53"/>
    </row>
    <row r="192" spans="3:5" x14ac:dyDescent="0.3">
      <c r="C192" s="53"/>
      <c r="D192" s="53"/>
      <c r="E192" s="53"/>
    </row>
    <row r="193" spans="3:5" x14ac:dyDescent="0.3">
      <c r="C193" s="53"/>
      <c r="D193" s="53"/>
      <c r="E193" s="53"/>
    </row>
    <row r="194" spans="3:5" x14ac:dyDescent="0.3">
      <c r="C194" s="53"/>
      <c r="D194" s="53"/>
      <c r="E194" s="53"/>
    </row>
    <row r="195" spans="3:5" x14ac:dyDescent="0.3">
      <c r="C195" s="53"/>
      <c r="D195" s="53"/>
      <c r="E195" s="53"/>
    </row>
    <row r="196" spans="3:5" x14ac:dyDescent="0.3">
      <c r="C196" s="53"/>
      <c r="D196" s="53"/>
      <c r="E196" s="53"/>
    </row>
    <row r="197" spans="3:5" x14ac:dyDescent="0.3">
      <c r="C197" s="53"/>
      <c r="D197" s="53"/>
      <c r="E197" s="53"/>
    </row>
    <row r="198" spans="3:5" x14ac:dyDescent="0.3">
      <c r="C198" s="53"/>
      <c r="D198" s="53"/>
      <c r="E198" s="53"/>
    </row>
    <row r="199" spans="3:5" x14ac:dyDescent="0.3">
      <c r="C199" s="53"/>
      <c r="D199" s="53"/>
      <c r="E199" s="53"/>
    </row>
    <row r="200" spans="3:5" x14ac:dyDescent="0.3">
      <c r="C200" s="53"/>
      <c r="D200" s="53"/>
      <c r="E200" s="53"/>
    </row>
    <row r="201" spans="3:5" x14ac:dyDescent="0.3">
      <c r="C201" s="53"/>
      <c r="D201" s="53"/>
      <c r="E201" s="53"/>
    </row>
    <row r="202" spans="3:5" x14ac:dyDescent="0.3">
      <c r="C202" s="53"/>
      <c r="D202" s="53"/>
      <c r="E202" s="53"/>
    </row>
    <row r="203" spans="3:5" x14ac:dyDescent="0.3">
      <c r="C203" s="53"/>
      <c r="D203" s="53"/>
      <c r="E203" s="53"/>
    </row>
    <row r="204" spans="3:5" x14ac:dyDescent="0.3">
      <c r="C204" s="53"/>
      <c r="D204" s="53"/>
      <c r="E204" s="53"/>
    </row>
    <row r="205" spans="3:5" x14ac:dyDescent="0.3">
      <c r="C205" s="53"/>
      <c r="D205" s="53"/>
      <c r="E205" s="53"/>
    </row>
    <row r="206" spans="3:5" x14ac:dyDescent="0.3">
      <c r="C206" s="53"/>
      <c r="D206" s="53"/>
      <c r="E206" s="53"/>
    </row>
    <row r="207" spans="3:5" x14ac:dyDescent="0.3">
      <c r="C207" s="53"/>
      <c r="D207" s="53"/>
      <c r="E207" s="53"/>
    </row>
    <row r="208" spans="3:5" x14ac:dyDescent="0.3">
      <c r="C208" s="53"/>
      <c r="D208" s="53"/>
      <c r="E208" s="53"/>
    </row>
    <row r="209" spans="3:5" x14ac:dyDescent="0.3">
      <c r="C209" s="53"/>
      <c r="D209" s="53"/>
      <c r="E209" s="53"/>
    </row>
    <row r="210" spans="3:5" x14ac:dyDescent="0.3">
      <c r="C210" s="53"/>
      <c r="D210" s="53"/>
      <c r="E210" s="53"/>
    </row>
    <row r="211" spans="3:5" x14ac:dyDescent="0.3">
      <c r="C211" s="53"/>
      <c r="D211" s="53"/>
      <c r="E211" s="53"/>
    </row>
    <row r="212" spans="3:5" x14ac:dyDescent="0.3">
      <c r="C212" s="53"/>
      <c r="D212" s="53"/>
      <c r="E212" s="53"/>
    </row>
    <row r="213" spans="3:5" x14ac:dyDescent="0.3">
      <c r="C213" s="53"/>
      <c r="D213" s="53"/>
      <c r="E213" s="53"/>
    </row>
    <row r="214" spans="3:5" x14ac:dyDescent="0.3">
      <c r="C214" s="53"/>
      <c r="D214" s="53"/>
      <c r="E214" s="53"/>
    </row>
    <row r="215" spans="3:5" x14ac:dyDescent="0.3">
      <c r="C215" s="53"/>
      <c r="D215" s="53"/>
      <c r="E215" s="53"/>
    </row>
    <row r="216" spans="3:5" x14ac:dyDescent="0.3">
      <c r="C216" s="53"/>
      <c r="D216" s="53"/>
      <c r="E216" s="53"/>
    </row>
    <row r="217" spans="3:5" x14ac:dyDescent="0.3">
      <c r="C217" s="53"/>
      <c r="D217" s="53"/>
      <c r="E217" s="53"/>
    </row>
    <row r="218" spans="3:5" x14ac:dyDescent="0.3">
      <c r="C218" s="53"/>
      <c r="D218" s="53"/>
      <c r="E218" s="53"/>
    </row>
    <row r="219" spans="3:5" x14ac:dyDescent="0.3">
      <c r="C219" s="53"/>
      <c r="D219" s="53"/>
      <c r="E219" s="53"/>
    </row>
    <row r="220" spans="3:5" x14ac:dyDescent="0.3">
      <c r="C220" s="53"/>
      <c r="D220" s="53"/>
      <c r="E220" s="53"/>
    </row>
    <row r="221" spans="3:5" x14ac:dyDescent="0.3">
      <c r="C221" s="53"/>
      <c r="D221" s="53"/>
      <c r="E221" s="53"/>
    </row>
    <row r="222" spans="3:5" x14ac:dyDescent="0.3">
      <c r="C222" s="53"/>
      <c r="D222" s="53"/>
      <c r="E222" s="53"/>
    </row>
    <row r="223" spans="3:5" x14ac:dyDescent="0.3">
      <c r="C223" s="53"/>
      <c r="D223" s="53"/>
      <c r="E223" s="53"/>
    </row>
    <row r="224" spans="3:5" x14ac:dyDescent="0.3">
      <c r="C224" s="53"/>
      <c r="D224" s="53"/>
      <c r="E224" s="53"/>
    </row>
    <row r="225" spans="3:5" x14ac:dyDescent="0.3">
      <c r="C225" s="53"/>
      <c r="D225" s="53"/>
      <c r="E225" s="53"/>
    </row>
    <row r="226" spans="3:5" x14ac:dyDescent="0.3">
      <c r="C226" s="53"/>
      <c r="D226" s="53"/>
      <c r="E226" s="53"/>
    </row>
    <row r="227" spans="3:5" x14ac:dyDescent="0.3">
      <c r="C227" s="53"/>
      <c r="D227" s="53"/>
      <c r="E227" s="53"/>
    </row>
    <row r="228" spans="3:5" x14ac:dyDescent="0.3">
      <c r="C228" s="53"/>
      <c r="D228" s="53"/>
      <c r="E228" s="53"/>
    </row>
    <row r="229" spans="3:5" x14ac:dyDescent="0.3">
      <c r="C229" s="53"/>
      <c r="D229" s="53"/>
      <c r="E229" s="53"/>
    </row>
    <row r="230" spans="3:5" x14ac:dyDescent="0.3">
      <c r="C230" s="53"/>
      <c r="D230" s="53"/>
      <c r="E230" s="53"/>
    </row>
    <row r="231" spans="3:5" x14ac:dyDescent="0.3">
      <c r="C231" s="53"/>
      <c r="D231" s="53"/>
      <c r="E231" s="53"/>
    </row>
    <row r="232" spans="3:5" x14ac:dyDescent="0.3">
      <c r="C232" s="53"/>
      <c r="D232" s="53"/>
      <c r="E232" s="53"/>
    </row>
    <row r="233" spans="3:5" x14ac:dyDescent="0.3">
      <c r="C233" s="53"/>
      <c r="D233" s="53"/>
      <c r="E233" s="53"/>
    </row>
    <row r="234" spans="3:5" x14ac:dyDescent="0.3">
      <c r="C234" s="53"/>
      <c r="D234" s="53"/>
      <c r="E234" s="53"/>
    </row>
    <row r="235" spans="3:5" x14ac:dyDescent="0.3">
      <c r="C235" s="53"/>
      <c r="D235" s="53"/>
      <c r="E235" s="53"/>
    </row>
    <row r="236" spans="3:5" x14ac:dyDescent="0.3">
      <c r="C236" s="53"/>
      <c r="D236" s="53"/>
      <c r="E236" s="53"/>
    </row>
    <row r="237" spans="3:5" x14ac:dyDescent="0.3">
      <c r="C237" s="53"/>
      <c r="D237" s="53"/>
      <c r="E237" s="53"/>
    </row>
    <row r="238" spans="3:5" x14ac:dyDescent="0.3">
      <c r="C238" s="53"/>
      <c r="D238" s="53"/>
      <c r="E238" s="53"/>
    </row>
    <row r="239" spans="3:5" x14ac:dyDescent="0.3">
      <c r="C239" s="53"/>
      <c r="D239" s="53"/>
      <c r="E239" s="53"/>
    </row>
    <row r="240" spans="3:5" x14ac:dyDescent="0.3">
      <c r="C240" s="53"/>
      <c r="D240" s="53"/>
      <c r="E240" s="53"/>
    </row>
    <row r="241" spans="3:5" x14ac:dyDescent="0.3">
      <c r="C241" s="53"/>
      <c r="D241" s="53"/>
      <c r="E241" s="53"/>
    </row>
    <row r="242" spans="3:5" x14ac:dyDescent="0.3">
      <c r="C242" s="53"/>
      <c r="D242" s="53"/>
      <c r="E242" s="53"/>
    </row>
    <row r="243" spans="3:5" x14ac:dyDescent="0.3">
      <c r="C243" s="53"/>
      <c r="D243" s="53"/>
      <c r="E243" s="53"/>
    </row>
    <row r="244" spans="3:5" x14ac:dyDescent="0.3">
      <c r="C244" s="53"/>
      <c r="D244" s="53"/>
      <c r="E244" s="53"/>
    </row>
    <row r="245" spans="3:5" x14ac:dyDescent="0.3">
      <c r="C245" s="53"/>
      <c r="D245" s="53"/>
      <c r="E245" s="53"/>
    </row>
    <row r="246" spans="3:5" x14ac:dyDescent="0.3">
      <c r="C246" s="53"/>
      <c r="D246" s="53"/>
      <c r="E246" s="53"/>
    </row>
    <row r="247" spans="3:5" x14ac:dyDescent="0.3">
      <c r="C247" s="53"/>
      <c r="D247" s="53"/>
      <c r="E247" s="53"/>
    </row>
    <row r="248" spans="3:5" x14ac:dyDescent="0.3">
      <c r="C248" s="53"/>
      <c r="D248" s="53"/>
      <c r="E248" s="53"/>
    </row>
    <row r="249" spans="3:5" x14ac:dyDescent="0.3">
      <c r="C249" s="53"/>
      <c r="D249" s="53"/>
      <c r="E249" s="53"/>
    </row>
    <row r="250" spans="3:5" x14ac:dyDescent="0.3">
      <c r="C250" s="53"/>
      <c r="D250" s="53"/>
      <c r="E250" s="53"/>
    </row>
    <row r="251" spans="3:5" x14ac:dyDescent="0.3">
      <c r="C251" s="53"/>
      <c r="D251" s="53"/>
      <c r="E251" s="53"/>
    </row>
    <row r="252" spans="3:5" x14ac:dyDescent="0.3">
      <c r="C252" s="53"/>
      <c r="D252" s="53"/>
      <c r="E252" s="53"/>
    </row>
    <row r="253" spans="3:5" x14ac:dyDescent="0.3">
      <c r="C253" s="53"/>
      <c r="D253" s="53"/>
      <c r="E253" s="53"/>
    </row>
    <row r="254" spans="3:5" x14ac:dyDescent="0.3">
      <c r="C254" s="53"/>
      <c r="D254" s="53"/>
      <c r="E254" s="53"/>
    </row>
    <row r="255" spans="3:5" x14ac:dyDescent="0.3">
      <c r="C255" s="53"/>
      <c r="D255" s="53"/>
      <c r="E255" s="53"/>
    </row>
    <row r="256" spans="3:5" x14ac:dyDescent="0.3">
      <c r="C256" s="53"/>
      <c r="D256" s="53"/>
      <c r="E256" s="53"/>
    </row>
    <row r="257" spans="3:5" x14ac:dyDescent="0.3">
      <c r="C257" s="53"/>
      <c r="D257" s="53"/>
      <c r="E257" s="53"/>
    </row>
    <row r="258" spans="3:5" x14ac:dyDescent="0.3">
      <c r="C258" s="53"/>
      <c r="D258" s="53"/>
      <c r="E258" s="53"/>
    </row>
    <row r="259" spans="3:5" x14ac:dyDescent="0.3">
      <c r="C259" s="53"/>
      <c r="D259" s="53"/>
      <c r="E259" s="53"/>
    </row>
    <row r="260" spans="3:5" x14ac:dyDescent="0.3">
      <c r="C260" s="53"/>
      <c r="D260" s="53"/>
      <c r="E260" s="53"/>
    </row>
    <row r="261" spans="3:5" x14ac:dyDescent="0.3">
      <c r="C261" s="53"/>
      <c r="D261" s="53"/>
      <c r="E261" s="53"/>
    </row>
    <row r="262" spans="3:5" x14ac:dyDescent="0.3">
      <c r="C262" s="53"/>
      <c r="D262" s="53"/>
      <c r="E262" s="53"/>
    </row>
    <row r="263" spans="3:5" x14ac:dyDescent="0.3">
      <c r="C263" s="53"/>
      <c r="D263" s="53"/>
      <c r="E263" s="53"/>
    </row>
    <row r="264" spans="3:5" x14ac:dyDescent="0.3">
      <c r="C264" s="53"/>
      <c r="D264" s="53"/>
      <c r="E264" s="53"/>
    </row>
    <row r="265" spans="3:5" x14ac:dyDescent="0.3">
      <c r="C265" s="53"/>
      <c r="D265" s="53"/>
      <c r="E265" s="53"/>
    </row>
    <row r="266" spans="3:5" x14ac:dyDescent="0.3">
      <c r="C266" s="53"/>
      <c r="D266" s="53"/>
      <c r="E266" s="53"/>
    </row>
    <row r="267" spans="3:5" x14ac:dyDescent="0.3">
      <c r="C267" s="53"/>
      <c r="D267" s="53"/>
      <c r="E267" s="53"/>
    </row>
    <row r="268" spans="3:5" x14ac:dyDescent="0.3">
      <c r="C268" s="53"/>
      <c r="D268" s="53"/>
      <c r="E268" s="53"/>
    </row>
    <row r="269" spans="3:5" x14ac:dyDescent="0.3">
      <c r="C269" s="53"/>
      <c r="D269" s="53"/>
      <c r="E269" s="53"/>
    </row>
    <row r="270" spans="3:5" x14ac:dyDescent="0.3">
      <c r="C270" s="53"/>
      <c r="D270" s="53"/>
      <c r="E270" s="53"/>
    </row>
    <row r="271" spans="3:5" x14ac:dyDescent="0.3">
      <c r="C271" s="53"/>
      <c r="D271" s="53"/>
      <c r="E271" s="53"/>
    </row>
    <row r="272" spans="3:5" x14ac:dyDescent="0.3">
      <c r="C272" s="53"/>
      <c r="D272" s="53"/>
      <c r="E272" s="53"/>
    </row>
    <row r="273" spans="3:5" x14ac:dyDescent="0.3">
      <c r="C273" s="53"/>
      <c r="D273" s="53"/>
      <c r="E273" s="53"/>
    </row>
    <row r="274" spans="3:5" x14ac:dyDescent="0.3">
      <c r="C274" s="53"/>
      <c r="D274" s="53"/>
      <c r="E274" s="53"/>
    </row>
    <row r="275" spans="3:5" x14ac:dyDescent="0.3">
      <c r="C275" s="53"/>
      <c r="D275" s="53"/>
      <c r="E275" s="53"/>
    </row>
    <row r="276" spans="3:5" x14ac:dyDescent="0.3">
      <c r="C276" s="53"/>
      <c r="D276" s="53"/>
      <c r="E276" s="53"/>
    </row>
    <row r="277" spans="3:5" x14ac:dyDescent="0.3">
      <c r="C277" s="53"/>
      <c r="D277" s="53"/>
      <c r="E277" s="53"/>
    </row>
    <row r="278" spans="3:5" x14ac:dyDescent="0.3">
      <c r="C278" s="53"/>
      <c r="D278" s="53"/>
      <c r="E278" s="53"/>
    </row>
    <row r="279" spans="3:5" x14ac:dyDescent="0.3">
      <c r="C279" s="53"/>
      <c r="D279" s="53"/>
      <c r="E279" s="53"/>
    </row>
    <row r="280" spans="3:5" x14ac:dyDescent="0.3">
      <c r="C280" s="53"/>
      <c r="D280" s="53"/>
      <c r="E280" s="53"/>
    </row>
    <row r="281" spans="3:5" x14ac:dyDescent="0.3">
      <c r="C281" s="53"/>
      <c r="D281" s="53"/>
      <c r="E281" s="53"/>
    </row>
    <row r="282" spans="3:5" x14ac:dyDescent="0.3">
      <c r="C282" s="53"/>
      <c r="D282" s="53"/>
      <c r="E282" s="53"/>
    </row>
    <row r="283" spans="3:5" x14ac:dyDescent="0.3">
      <c r="C283" s="53"/>
      <c r="D283" s="53"/>
      <c r="E283" s="53"/>
    </row>
    <row r="284" spans="3:5" x14ac:dyDescent="0.3">
      <c r="C284" s="53"/>
      <c r="D284" s="53"/>
      <c r="E284" s="53"/>
    </row>
    <row r="285" spans="3:5" x14ac:dyDescent="0.3">
      <c r="C285" s="53"/>
      <c r="D285" s="53"/>
      <c r="E285" s="53"/>
    </row>
    <row r="286" spans="3:5" x14ac:dyDescent="0.3">
      <c r="C286" s="53"/>
      <c r="D286" s="53"/>
      <c r="E286" s="53"/>
    </row>
    <row r="287" spans="3:5" x14ac:dyDescent="0.3">
      <c r="C287" s="53"/>
      <c r="D287" s="53"/>
      <c r="E287" s="53"/>
    </row>
    <row r="288" spans="3:5" x14ac:dyDescent="0.3">
      <c r="C288" s="53"/>
      <c r="D288" s="53"/>
      <c r="E288" s="53"/>
    </row>
    <row r="289" spans="3:5" x14ac:dyDescent="0.3">
      <c r="C289" s="53"/>
      <c r="D289" s="53"/>
      <c r="E289" s="53"/>
    </row>
    <row r="290" spans="3:5" x14ac:dyDescent="0.3">
      <c r="C290" s="53"/>
      <c r="D290" s="53"/>
      <c r="E290" s="53"/>
    </row>
    <row r="291" spans="3:5" x14ac:dyDescent="0.3">
      <c r="C291" s="53"/>
      <c r="D291" s="53"/>
      <c r="E291" s="53"/>
    </row>
    <row r="292" spans="3:5" x14ac:dyDescent="0.3">
      <c r="C292" s="53"/>
      <c r="D292" s="53"/>
      <c r="E292" s="53"/>
    </row>
    <row r="293" spans="3:5" x14ac:dyDescent="0.3">
      <c r="C293" s="53"/>
      <c r="D293" s="53"/>
      <c r="E293" s="53"/>
    </row>
    <row r="294" spans="3:5" x14ac:dyDescent="0.3">
      <c r="C294" s="53"/>
      <c r="D294" s="53"/>
      <c r="E294" s="53"/>
    </row>
    <row r="295" spans="3:5" x14ac:dyDescent="0.3">
      <c r="C295" s="53"/>
      <c r="D295" s="53"/>
      <c r="E295" s="53"/>
    </row>
    <row r="296" spans="3:5" x14ac:dyDescent="0.3">
      <c r="C296" s="53"/>
      <c r="D296" s="53"/>
      <c r="E296" s="53"/>
    </row>
    <row r="297" spans="3:5" x14ac:dyDescent="0.3">
      <c r="C297" s="53"/>
      <c r="D297" s="53"/>
      <c r="E297" s="53"/>
    </row>
    <row r="298" spans="3:5" x14ac:dyDescent="0.3">
      <c r="C298" s="53"/>
      <c r="D298" s="53"/>
      <c r="E298" s="53"/>
    </row>
    <row r="299" spans="3:5" x14ac:dyDescent="0.3">
      <c r="C299" s="53"/>
      <c r="D299" s="53"/>
      <c r="E299" s="53"/>
    </row>
    <row r="300" spans="3:5" x14ac:dyDescent="0.3">
      <c r="C300" s="53"/>
      <c r="D300" s="53"/>
      <c r="E300" s="53"/>
    </row>
    <row r="301" spans="3:5" x14ac:dyDescent="0.3">
      <c r="C301" s="53"/>
      <c r="D301" s="53"/>
      <c r="E301" s="53"/>
    </row>
    <row r="302" spans="3:5" x14ac:dyDescent="0.3">
      <c r="C302" s="53"/>
      <c r="D302" s="53"/>
      <c r="E302" s="53"/>
    </row>
    <row r="303" spans="3:5" x14ac:dyDescent="0.3">
      <c r="C303" s="53"/>
      <c r="D303" s="53"/>
      <c r="E303" s="53"/>
    </row>
    <row r="304" spans="3:5" x14ac:dyDescent="0.3">
      <c r="C304" s="53"/>
      <c r="D304" s="53"/>
      <c r="E304" s="53"/>
    </row>
    <row r="305" spans="3:5" x14ac:dyDescent="0.3">
      <c r="C305" s="53"/>
      <c r="D305" s="53"/>
      <c r="E305" s="53"/>
    </row>
    <row r="306" spans="3:5" x14ac:dyDescent="0.3">
      <c r="C306" s="53"/>
      <c r="D306" s="53"/>
      <c r="E306" s="53"/>
    </row>
    <row r="307" spans="3:5" x14ac:dyDescent="0.3">
      <c r="C307" s="53"/>
      <c r="D307" s="53"/>
      <c r="E307" s="53"/>
    </row>
    <row r="308" spans="3:5" x14ac:dyDescent="0.3">
      <c r="C308" s="53"/>
      <c r="D308" s="53"/>
      <c r="E308" s="53"/>
    </row>
    <row r="309" spans="3:5" x14ac:dyDescent="0.3">
      <c r="C309" s="53"/>
      <c r="D309" s="53"/>
      <c r="E309" s="53"/>
    </row>
    <row r="310" spans="3:5" x14ac:dyDescent="0.3">
      <c r="C310" s="53"/>
      <c r="D310" s="53"/>
      <c r="E310" s="53"/>
    </row>
    <row r="311" spans="3:5" x14ac:dyDescent="0.3">
      <c r="C311" s="53"/>
      <c r="D311" s="53"/>
      <c r="E311" s="53"/>
    </row>
    <row r="312" spans="3:5" x14ac:dyDescent="0.3">
      <c r="C312" s="53"/>
      <c r="D312" s="53"/>
      <c r="E312" s="53"/>
    </row>
    <row r="313" spans="3:5" x14ac:dyDescent="0.3">
      <c r="C313" s="53"/>
      <c r="D313" s="53"/>
      <c r="E313" s="53"/>
    </row>
    <row r="314" spans="3:5" x14ac:dyDescent="0.3">
      <c r="C314" s="53"/>
      <c r="D314" s="53"/>
      <c r="E314" s="53"/>
    </row>
    <row r="315" spans="3:5" x14ac:dyDescent="0.3">
      <c r="C315" s="53"/>
      <c r="D315" s="53"/>
      <c r="E315" s="53"/>
    </row>
    <row r="316" spans="3:5" x14ac:dyDescent="0.3">
      <c r="C316" s="53"/>
      <c r="D316" s="53"/>
      <c r="E316" s="53"/>
    </row>
    <row r="317" spans="3:5" x14ac:dyDescent="0.3">
      <c r="C317" s="53"/>
      <c r="D317" s="53"/>
      <c r="E317" s="53"/>
    </row>
    <row r="318" spans="3:5" x14ac:dyDescent="0.3">
      <c r="C318" s="53"/>
      <c r="D318" s="53"/>
      <c r="E318" s="53"/>
    </row>
    <row r="319" spans="3:5" x14ac:dyDescent="0.3">
      <c r="C319" s="53"/>
      <c r="D319" s="53"/>
      <c r="E319" s="53"/>
    </row>
    <row r="320" spans="3:5" x14ac:dyDescent="0.3">
      <c r="C320" s="53"/>
      <c r="D320" s="53"/>
      <c r="E320" s="53"/>
    </row>
    <row r="321" spans="3:5" x14ac:dyDescent="0.3">
      <c r="C321" s="53"/>
      <c r="D321" s="53"/>
      <c r="E321" s="53"/>
    </row>
    <row r="322" spans="3:5" x14ac:dyDescent="0.3">
      <c r="C322" s="53"/>
      <c r="D322" s="53"/>
      <c r="E322" s="53"/>
    </row>
    <row r="323" spans="3:5" x14ac:dyDescent="0.3">
      <c r="C323" s="53"/>
      <c r="D323" s="53"/>
      <c r="E323" s="53"/>
    </row>
    <row r="324" spans="3:5" x14ac:dyDescent="0.3">
      <c r="C324" s="53"/>
      <c r="D324" s="53"/>
      <c r="E324" s="53"/>
    </row>
    <row r="325" spans="3:5" x14ac:dyDescent="0.3">
      <c r="C325" s="53"/>
      <c r="D325" s="53"/>
      <c r="E325" s="53"/>
    </row>
    <row r="326" spans="3:5" x14ac:dyDescent="0.3">
      <c r="C326" s="53"/>
      <c r="D326" s="53"/>
      <c r="E326" s="53"/>
    </row>
    <row r="327" spans="3:5" x14ac:dyDescent="0.3">
      <c r="C327" s="53"/>
      <c r="D327" s="53"/>
      <c r="E327" s="53"/>
    </row>
    <row r="328" spans="3:5" x14ac:dyDescent="0.3">
      <c r="C328" s="53"/>
      <c r="D328" s="53"/>
      <c r="E328" s="53"/>
    </row>
    <row r="329" spans="3:5" x14ac:dyDescent="0.3">
      <c r="C329" s="53"/>
      <c r="D329" s="53"/>
      <c r="E329" s="53"/>
    </row>
    <row r="330" spans="3:5" x14ac:dyDescent="0.3">
      <c r="C330" s="53"/>
      <c r="D330" s="53"/>
      <c r="E330" s="53"/>
    </row>
    <row r="331" spans="3:5" x14ac:dyDescent="0.3">
      <c r="C331" s="53"/>
      <c r="D331" s="53"/>
      <c r="E331" s="53"/>
    </row>
    <row r="332" spans="3:5" x14ac:dyDescent="0.3">
      <c r="C332" s="53"/>
      <c r="D332" s="53"/>
      <c r="E332" s="53"/>
    </row>
    <row r="333" spans="3:5" x14ac:dyDescent="0.3">
      <c r="C333" s="53"/>
      <c r="D333" s="53"/>
      <c r="E333" s="53"/>
    </row>
    <row r="334" spans="3:5" x14ac:dyDescent="0.3">
      <c r="C334" s="53"/>
      <c r="D334" s="53"/>
      <c r="E334" s="53"/>
    </row>
    <row r="335" spans="3:5" x14ac:dyDescent="0.3">
      <c r="C335" s="53"/>
      <c r="D335" s="53"/>
      <c r="E335" s="53"/>
    </row>
    <row r="336" spans="3:5" x14ac:dyDescent="0.3">
      <c r="C336" s="53"/>
      <c r="D336" s="53"/>
      <c r="E336" s="53"/>
    </row>
    <row r="337" spans="3:5" x14ac:dyDescent="0.3">
      <c r="C337" s="53"/>
      <c r="D337" s="53"/>
      <c r="E337" s="53"/>
    </row>
    <row r="338" spans="3:5" x14ac:dyDescent="0.3">
      <c r="C338" s="53"/>
      <c r="D338" s="53"/>
      <c r="E338" s="53"/>
    </row>
    <row r="339" spans="3:5" x14ac:dyDescent="0.3">
      <c r="C339" s="53"/>
      <c r="D339" s="53"/>
      <c r="E339" s="53"/>
    </row>
    <row r="340" spans="3:5" x14ac:dyDescent="0.3">
      <c r="C340" s="53"/>
      <c r="D340" s="53"/>
      <c r="E340" s="53"/>
    </row>
    <row r="341" spans="3:5" x14ac:dyDescent="0.3">
      <c r="C341" s="53"/>
      <c r="D341" s="53"/>
      <c r="E341" s="53"/>
    </row>
    <row r="342" spans="3:5" x14ac:dyDescent="0.3">
      <c r="C342" s="53"/>
      <c r="D342" s="53"/>
      <c r="E342" s="53"/>
    </row>
    <row r="343" spans="3:5" x14ac:dyDescent="0.3">
      <c r="C343" s="53"/>
      <c r="D343" s="53"/>
      <c r="E343" s="53"/>
    </row>
    <row r="344" spans="3:5" x14ac:dyDescent="0.3">
      <c r="C344" s="53"/>
      <c r="D344" s="53"/>
      <c r="E344" s="53"/>
    </row>
    <row r="345" spans="3:5" x14ac:dyDescent="0.3">
      <c r="C345" s="53"/>
      <c r="D345" s="53"/>
      <c r="E345" s="53"/>
    </row>
    <row r="346" spans="3:5" x14ac:dyDescent="0.3">
      <c r="C346" s="53"/>
      <c r="D346" s="53"/>
      <c r="E346" s="53"/>
    </row>
    <row r="347" spans="3:5" x14ac:dyDescent="0.3">
      <c r="C347" s="53"/>
      <c r="D347" s="53"/>
      <c r="E347" s="53"/>
    </row>
    <row r="348" spans="3:5" x14ac:dyDescent="0.3">
      <c r="C348" s="53"/>
      <c r="D348" s="53"/>
      <c r="E348" s="53"/>
    </row>
    <row r="349" spans="3:5" x14ac:dyDescent="0.3">
      <c r="C349" s="53"/>
      <c r="D349" s="53"/>
      <c r="E349" s="53"/>
    </row>
    <row r="350" spans="3:5" x14ac:dyDescent="0.3">
      <c r="C350" s="53"/>
      <c r="D350" s="53"/>
      <c r="E350" s="53"/>
    </row>
    <row r="351" spans="3:5" x14ac:dyDescent="0.3">
      <c r="C351" s="53"/>
      <c r="D351" s="53"/>
      <c r="E351" s="53"/>
    </row>
    <row r="352" spans="3:5" x14ac:dyDescent="0.3">
      <c r="C352" s="53"/>
      <c r="D352" s="53"/>
      <c r="E352" s="53"/>
    </row>
    <row r="353" spans="3:5" x14ac:dyDescent="0.3">
      <c r="C353" s="53"/>
      <c r="D353" s="53"/>
      <c r="E353" s="53"/>
    </row>
    <row r="354" spans="3:5" x14ac:dyDescent="0.3">
      <c r="C354" s="53"/>
      <c r="D354" s="53"/>
      <c r="E354" s="53"/>
    </row>
    <row r="355" spans="3:5" x14ac:dyDescent="0.3">
      <c r="C355" s="53"/>
      <c r="D355" s="53"/>
      <c r="E355" s="53"/>
    </row>
    <row r="356" spans="3:5" x14ac:dyDescent="0.3">
      <c r="C356" s="53"/>
      <c r="D356" s="53"/>
      <c r="E356" s="53"/>
    </row>
    <row r="357" spans="3:5" x14ac:dyDescent="0.3">
      <c r="C357" s="53"/>
      <c r="D357" s="53"/>
      <c r="E357" s="53"/>
    </row>
    <row r="358" spans="3:5" x14ac:dyDescent="0.3">
      <c r="C358" s="53"/>
      <c r="D358" s="53"/>
      <c r="E358" s="53"/>
    </row>
    <row r="359" spans="3:5" x14ac:dyDescent="0.3">
      <c r="C359" s="53"/>
      <c r="D359" s="53"/>
      <c r="E359" s="53"/>
    </row>
    <row r="360" spans="3:5" x14ac:dyDescent="0.3">
      <c r="C360" s="53"/>
      <c r="D360" s="53"/>
      <c r="E360" s="53"/>
    </row>
    <row r="361" spans="3:5" x14ac:dyDescent="0.3">
      <c r="C361" s="53"/>
      <c r="D361" s="53"/>
      <c r="E361" s="53"/>
    </row>
    <row r="362" spans="3:5" x14ac:dyDescent="0.3">
      <c r="C362" s="53"/>
      <c r="D362" s="53"/>
      <c r="E362" s="53"/>
    </row>
    <row r="363" spans="3:5" x14ac:dyDescent="0.3">
      <c r="C363" s="53"/>
      <c r="D363" s="53"/>
      <c r="E363" s="53"/>
    </row>
    <row r="364" spans="3:5" x14ac:dyDescent="0.3">
      <c r="C364" s="53"/>
      <c r="D364" s="53"/>
      <c r="E364" s="53"/>
    </row>
    <row r="365" spans="3:5" x14ac:dyDescent="0.3">
      <c r="C365" s="53"/>
      <c r="D365" s="53"/>
      <c r="E365" s="53"/>
    </row>
    <row r="366" spans="3:5" x14ac:dyDescent="0.3">
      <c r="C366" s="53"/>
      <c r="D366" s="53"/>
      <c r="E366" s="53"/>
    </row>
    <row r="367" spans="3:5" x14ac:dyDescent="0.3">
      <c r="C367" s="53"/>
      <c r="D367" s="53"/>
      <c r="E367" s="53"/>
    </row>
    <row r="368" spans="3:5" x14ac:dyDescent="0.3">
      <c r="C368" s="53"/>
      <c r="D368" s="53"/>
      <c r="E368" s="53"/>
    </row>
    <row r="369" spans="3:5" x14ac:dyDescent="0.3">
      <c r="C369" s="53"/>
      <c r="D369" s="53"/>
      <c r="E369" s="53"/>
    </row>
    <row r="370" spans="3:5" x14ac:dyDescent="0.3">
      <c r="C370" s="53"/>
      <c r="D370" s="53"/>
      <c r="E370" s="53"/>
    </row>
    <row r="371" spans="3:5" x14ac:dyDescent="0.3">
      <c r="C371" s="53"/>
      <c r="D371" s="53"/>
      <c r="E371" s="53"/>
    </row>
    <row r="372" spans="3:5" x14ac:dyDescent="0.3">
      <c r="C372" s="53"/>
      <c r="D372" s="53"/>
      <c r="E372" s="53"/>
    </row>
    <row r="373" spans="3:5" x14ac:dyDescent="0.3">
      <c r="C373" s="53"/>
      <c r="D373" s="53"/>
      <c r="E373" s="53"/>
    </row>
    <row r="374" spans="3:5" x14ac:dyDescent="0.3">
      <c r="C374" s="53"/>
      <c r="D374" s="53"/>
      <c r="E374" s="53"/>
    </row>
    <row r="375" spans="3:5" x14ac:dyDescent="0.3">
      <c r="C375" s="53"/>
      <c r="D375" s="53"/>
      <c r="E375" s="53"/>
    </row>
    <row r="376" spans="3:5" x14ac:dyDescent="0.3">
      <c r="C376" s="53"/>
      <c r="D376" s="53"/>
      <c r="E376" s="53"/>
    </row>
    <row r="377" spans="3:5" x14ac:dyDescent="0.3">
      <c r="C377" s="53"/>
      <c r="D377" s="53"/>
      <c r="E377" s="53"/>
    </row>
    <row r="378" spans="3:5" x14ac:dyDescent="0.3">
      <c r="C378" s="53"/>
      <c r="D378" s="53"/>
      <c r="E378" s="53"/>
    </row>
    <row r="379" spans="3:5" x14ac:dyDescent="0.3">
      <c r="C379" s="53"/>
      <c r="D379" s="53"/>
      <c r="E379" s="53"/>
    </row>
    <row r="380" spans="3:5" x14ac:dyDescent="0.3">
      <c r="C380" s="53"/>
      <c r="D380" s="53"/>
      <c r="E380" s="53"/>
    </row>
    <row r="381" spans="3:5" x14ac:dyDescent="0.3">
      <c r="C381" s="53"/>
      <c r="D381" s="53"/>
      <c r="E381" s="53"/>
    </row>
    <row r="382" spans="3:5" x14ac:dyDescent="0.3">
      <c r="C382" s="53"/>
      <c r="D382" s="53"/>
      <c r="E382" s="53"/>
    </row>
    <row r="383" spans="3:5" x14ac:dyDescent="0.3">
      <c r="C383" s="53"/>
      <c r="D383" s="53"/>
      <c r="E383" s="53"/>
    </row>
    <row r="384" spans="3:5" x14ac:dyDescent="0.3">
      <c r="C384" s="53"/>
      <c r="D384" s="53"/>
      <c r="E384" s="53"/>
    </row>
    <row r="385" spans="3:5" x14ac:dyDescent="0.3">
      <c r="C385" s="53"/>
      <c r="D385" s="53"/>
      <c r="E385" s="53"/>
    </row>
    <row r="386" spans="3:5" x14ac:dyDescent="0.3">
      <c r="C386" s="53"/>
      <c r="D386" s="53"/>
      <c r="E386" s="53"/>
    </row>
    <row r="387" spans="3:5" x14ac:dyDescent="0.3">
      <c r="C387" s="53"/>
      <c r="D387" s="53"/>
      <c r="E387" s="53"/>
    </row>
    <row r="388" spans="3:5" x14ac:dyDescent="0.3">
      <c r="C388" s="53"/>
      <c r="D388" s="53"/>
      <c r="E388" s="53"/>
    </row>
    <row r="389" spans="3:5" x14ac:dyDescent="0.3">
      <c r="C389" s="53"/>
      <c r="D389" s="53"/>
      <c r="E389" s="53"/>
    </row>
    <row r="390" spans="3:5" x14ac:dyDescent="0.3">
      <c r="C390" s="53"/>
      <c r="D390" s="53"/>
      <c r="E390" s="53"/>
    </row>
    <row r="391" spans="3:5" x14ac:dyDescent="0.3">
      <c r="C391" s="53"/>
      <c r="D391" s="53"/>
      <c r="E391" s="53"/>
    </row>
    <row r="392" spans="3:5" x14ac:dyDescent="0.3">
      <c r="C392" s="53"/>
      <c r="D392" s="53"/>
      <c r="E392" s="53"/>
    </row>
    <row r="393" spans="3:5" x14ac:dyDescent="0.3">
      <c r="C393" s="53"/>
      <c r="D393" s="53"/>
      <c r="E393" s="53"/>
    </row>
    <row r="394" spans="3:5" x14ac:dyDescent="0.3">
      <c r="C394" s="53"/>
      <c r="D394" s="53"/>
      <c r="E394" s="53"/>
    </row>
    <row r="395" spans="3:5" x14ac:dyDescent="0.3">
      <c r="C395" s="53"/>
      <c r="D395" s="53"/>
      <c r="E395" s="53"/>
    </row>
    <row r="396" spans="3:5" x14ac:dyDescent="0.3">
      <c r="C396" s="53"/>
      <c r="D396" s="53"/>
      <c r="E396" s="53"/>
    </row>
    <row r="397" spans="3:5" x14ac:dyDescent="0.3">
      <c r="C397" s="53"/>
      <c r="D397" s="53"/>
      <c r="E397" s="53"/>
    </row>
    <row r="398" spans="3:5" x14ac:dyDescent="0.3">
      <c r="C398" s="53"/>
      <c r="D398" s="53"/>
      <c r="E398" s="53"/>
    </row>
    <row r="399" spans="3:5" x14ac:dyDescent="0.3">
      <c r="C399" s="53"/>
      <c r="D399" s="53"/>
      <c r="E399" s="53"/>
    </row>
    <row r="400" spans="3:5" x14ac:dyDescent="0.3">
      <c r="C400" s="53"/>
      <c r="D400" s="53"/>
      <c r="E400" s="53"/>
    </row>
    <row r="401" spans="3:5" x14ac:dyDescent="0.3">
      <c r="C401" s="53"/>
      <c r="D401" s="53"/>
      <c r="E401" s="53"/>
    </row>
    <row r="402" spans="3:5" x14ac:dyDescent="0.3">
      <c r="C402" s="53"/>
      <c r="D402" s="53"/>
      <c r="E402" s="53"/>
    </row>
    <row r="403" spans="3:5" x14ac:dyDescent="0.3">
      <c r="C403" s="53"/>
      <c r="D403" s="53"/>
      <c r="E403" s="53"/>
    </row>
    <row r="404" spans="3:5" x14ac:dyDescent="0.3">
      <c r="C404" s="53"/>
      <c r="D404" s="53"/>
      <c r="E404" s="53"/>
    </row>
    <row r="405" spans="3:5" x14ac:dyDescent="0.3">
      <c r="C405" s="53"/>
      <c r="D405" s="53"/>
      <c r="E405" s="53"/>
    </row>
    <row r="406" spans="3:5" x14ac:dyDescent="0.3">
      <c r="C406" s="53"/>
      <c r="D406" s="53"/>
      <c r="E406" s="53"/>
    </row>
    <row r="407" spans="3:5" x14ac:dyDescent="0.3">
      <c r="C407" s="53"/>
      <c r="D407" s="53"/>
      <c r="E407" s="53"/>
    </row>
    <row r="408" spans="3:5" x14ac:dyDescent="0.3">
      <c r="C408" s="53"/>
      <c r="D408" s="53"/>
      <c r="E408" s="53"/>
    </row>
    <row r="409" spans="3:5" x14ac:dyDescent="0.3">
      <c r="C409" s="53"/>
      <c r="D409" s="53"/>
      <c r="E409" s="53"/>
    </row>
    <row r="410" spans="3:5" x14ac:dyDescent="0.3">
      <c r="C410" s="53"/>
      <c r="D410" s="53"/>
      <c r="E410" s="53"/>
    </row>
    <row r="411" spans="3:5" x14ac:dyDescent="0.3">
      <c r="C411" s="53"/>
      <c r="D411" s="53"/>
      <c r="E411" s="53"/>
    </row>
    <row r="412" spans="3:5" x14ac:dyDescent="0.3">
      <c r="C412" s="53"/>
      <c r="D412" s="53"/>
      <c r="E412" s="53"/>
    </row>
    <row r="413" spans="3:5" x14ac:dyDescent="0.3">
      <c r="C413" s="53"/>
      <c r="D413" s="53"/>
      <c r="E413" s="53"/>
    </row>
    <row r="414" spans="3:5" x14ac:dyDescent="0.3">
      <c r="C414" s="53"/>
      <c r="D414" s="53"/>
      <c r="E414" s="53"/>
    </row>
    <row r="415" spans="3:5" x14ac:dyDescent="0.3">
      <c r="C415" s="53"/>
      <c r="D415" s="53"/>
      <c r="E415" s="53"/>
    </row>
    <row r="416" spans="3:5" x14ac:dyDescent="0.3">
      <c r="C416" s="53"/>
      <c r="D416" s="53"/>
      <c r="E416" s="53"/>
    </row>
    <row r="417" spans="3:5" x14ac:dyDescent="0.3">
      <c r="C417" s="53"/>
      <c r="D417" s="53"/>
      <c r="E417" s="53"/>
    </row>
    <row r="418" spans="3:5" x14ac:dyDescent="0.3">
      <c r="C418" s="53"/>
      <c r="D418" s="53"/>
      <c r="E418" s="53"/>
    </row>
    <row r="419" spans="3:5" x14ac:dyDescent="0.3">
      <c r="C419" s="53"/>
      <c r="D419" s="53"/>
      <c r="E419" s="53"/>
    </row>
    <row r="420" spans="3:5" x14ac:dyDescent="0.3">
      <c r="C420" s="53"/>
      <c r="D420" s="53"/>
      <c r="E420" s="53"/>
    </row>
    <row r="421" spans="3:5" x14ac:dyDescent="0.3">
      <c r="C421" s="53"/>
      <c r="D421" s="53"/>
      <c r="E421" s="53"/>
    </row>
    <row r="422" spans="3:5" x14ac:dyDescent="0.3">
      <c r="C422" s="53"/>
      <c r="D422" s="53"/>
      <c r="E422" s="53"/>
    </row>
    <row r="423" spans="3:5" x14ac:dyDescent="0.3">
      <c r="C423" s="53"/>
      <c r="D423" s="53"/>
      <c r="E423" s="53"/>
    </row>
    <row r="424" spans="3:5" x14ac:dyDescent="0.3">
      <c r="C424" s="53"/>
      <c r="D424" s="53"/>
      <c r="E424" s="53"/>
    </row>
    <row r="425" spans="3:5" x14ac:dyDescent="0.3">
      <c r="C425" s="53"/>
      <c r="D425" s="53"/>
      <c r="E425" s="53"/>
    </row>
    <row r="426" spans="3:5" x14ac:dyDescent="0.3">
      <c r="C426" s="53"/>
      <c r="D426" s="53"/>
      <c r="E426" s="53"/>
    </row>
    <row r="427" spans="3:5" x14ac:dyDescent="0.3">
      <c r="C427" s="53"/>
      <c r="D427" s="53"/>
      <c r="E427" s="53"/>
    </row>
    <row r="428" spans="3:5" x14ac:dyDescent="0.3">
      <c r="C428" s="53"/>
      <c r="D428" s="53"/>
      <c r="E428" s="53"/>
    </row>
    <row r="429" spans="3:5" x14ac:dyDescent="0.3">
      <c r="C429" s="53"/>
      <c r="D429" s="53"/>
      <c r="E429" s="53"/>
    </row>
    <row r="430" spans="3:5" x14ac:dyDescent="0.3">
      <c r="C430" s="53"/>
      <c r="D430" s="53"/>
      <c r="E430" s="53"/>
    </row>
    <row r="431" spans="3:5" x14ac:dyDescent="0.3">
      <c r="C431" s="53"/>
      <c r="D431" s="53"/>
      <c r="E431" s="53"/>
    </row>
    <row r="432" spans="3:5" x14ac:dyDescent="0.3">
      <c r="C432" s="53"/>
      <c r="D432" s="53"/>
      <c r="E432" s="53"/>
    </row>
    <row r="433" spans="3:5" x14ac:dyDescent="0.3">
      <c r="C433" s="53"/>
      <c r="D433" s="53"/>
      <c r="E433" s="53"/>
    </row>
    <row r="434" spans="3:5" x14ac:dyDescent="0.3">
      <c r="C434" s="53"/>
      <c r="D434" s="53"/>
      <c r="E434" s="53"/>
    </row>
    <row r="435" spans="3:5" x14ac:dyDescent="0.3">
      <c r="C435" s="53"/>
      <c r="D435" s="53"/>
      <c r="E435" s="53"/>
    </row>
    <row r="436" spans="3:5" x14ac:dyDescent="0.3">
      <c r="C436" s="53"/>
      <c r="D436" s="53"/>
      <c r="E436" s="53"/>
    </row>
    <row r="437" spans="3:5" x14ac:dyDescent="0.3">
      <c r="C437" s="53"/>
      <c r="D437" s="53"/>
      <c r="E437" s="53"/>
    </row>
    <row r="438" spans="3:5" x14ac:dyDescent="0.3">
      <c r="C438" s="53"/>
      <c r="D438" s="53"/>
      <c r="E438" s="53"/>
    </row>
    <row r="439" spans="3:5" x14ac:dyDescent="0.3">
      <c r="C439" s="53"/>
      <c r="D439" s="53"/>
      <c r="E439" s="53"/>
    </row>
    <row r="440" spans="3:5" x14ac:dyDescent="0.3">
      <c r="C440" s="53"/>
      <c r="D440" s="53"/>
      <c r="E440" s="53"/>
    </row>
    <row r="441" spans="3:5" x14ac:dyDescent="0.3">
      <c r="C441" s="53"/>
      <c r="D441" s="53"/>
      <c r="E441" s="53"/>
    </row>
    <row r="442" spans="3:5" x14ac:dyDescent="0.3">
      <c r="C442" s="53"/>
      <c r="D442" s="53"/>
      <c r="E442" s="53"/>
    </row>
    <row r="443" spans="3:5" x14ac:dyDescent="0.3">
      <c r="C443" s="53"/>
      <c r="D443" s="53"/>
      <c r="E443" s="53"/>
    </row>
    <row r="444" spans="3:5" x14ac:dyDescent="0.3">
      <c r="C444" s="53"/>
      <c r="D444" s="53"/>
      <c r="E444" s="53"/>
    </row>
    <row r="445" spans="3:5" x14ac:dyDescent="0.3">
      <c r="C445" s="53"/>
      <c r="D445" s="53"/>
      <c r="E445" s="53"/>
    </row>
    <row r="446" spans="3:5" x14ac:dyDescent="0.3">
      <c r="C446" s="53"/>
      <c r="D446" s="53"/>
      <c r="E446" s="53"/>
    </row>
    <row r="447" spans="3:5" x14ac:dyDescent="0.3">
      <c r="C447" s="53"/>
      <c r="D447" s="53"/>
      <c r="E447" s="53"/>
    </row>
    <row r="448" spans="3:5" x14ac:dyDescent="0.3">
      <c r="C448" s="53"/>
      <c r="D448" s="53"/>
      <c r="E448" s="53"/>
    </row>
    <row r="449" spans="3:5" x14ac:dyDescent="0.3">
      <c r="C449" s="53"/>
      <c r="D449" s="53"/>
      <c r="E449" s="53"/>
    </row>
    <row r="450" spans="3:5" x14ac:dyDescent="0.3">
      <c r="C450" s="53"/>
      <c r="D450" s="53"/>
      <c r="E450" s="53"/>
    </row>
    <row r="451" spans="3:5" x14ac:dyDescent="0.3">
      <c r="C451" s="53"/>
      <c r="D451" s="53"/>
      <c r="E451" s="53"/>
    </row>
    <row r="452" spans="3:5" x14ac:dyDescent="0.3">
      <c r="C452" s="53"/>
      <c r="D452" s="53"/>
      <c r="E452" s="53"/>
    </row>
    <row r="453" spans="3:5" x14ac:dyDescent="0.3">
      <c r="C453" s="53"/>
      <c r="D453" s="53"/>
      <c r="E453" s="53"/>
    </row>
    <row r="454" spans="3:5" x14ac:dyDescent="0.3">
      <c r="C454" s="53"/>
      <c r="D454" s="53"/>
      <c r="E454" s="53"/>
    </row>
    <row r="455" spans="3:5" x14ac:dyDescent="0.3">
      <c r="C455" s="53"/>
      <c r="D455" s="53"/>
      <c r="E455" s="53"/>
    </row>
    <row r="456" spans="3:5" x14ac:dyDescent="0.3">
      <c r="C456" s="53"/>
      <c r="D456" s="53"/>
      <c r="E456" s="53"/>
    </row>
    <row r="457" spans="3:5" x14ac:dyDescent="0.3">
      <c r="C457" s="53"/>
      <c r="D457" s="53"/>
      <c r="E457" s="53"/>
    </row>
    <row r="458" spans="3:5" x14ac:dyDescent="0.3">
      <c r="C458" s="53"/>
      <c r="D458" s="53"/>
      <c r="E458" s="53"/>
    </row>
    <row r="459" spans="3:5" x14ac:dyDescent="0.3">
      <c r="C459" s="53"/>
      <c r="D459" s="53"/>
      <c r="E459" s="53"/>
    </row>
    <row r="460" spans="3:5" x14ac:dyDescent="0.3">
      <c r="C460" s="53"/>
      <c r="D460" s="53"/>
      <c r="E460" s="53"/>
    </row>
    <row r="461" spans="3:5" x14ac:dyDescent="0.3">
      <c r="C461" s="53"/>
      <c r="D461" s="53"/>
      <c r="E461" s="53"/>
    </row>
    <row r="462" spans="3:5" x14ac:dyDescent="0.3">
      <c r="C462" s="53"/>
      <c r="D462" s="53"/>
      <c r="E462" s="53"/>
    </row>
    <row r="463" spans="3:5" x14ac:dyDescent="0.3">
      <c r="C463" s="53"/>
      <c r="D463" s="53"/>
      <c r="E463" s="53"/>
    </row>
    <row r="464" spans="3:5" x14ac:dyDescent="0.3">
      <c r="C464" s="53"/>
      <c r="D464" s="53"/>
      <c r="E464" s="53"/>
    </row>
    <row r="465" spans="3:5" x14ac:dyDescent="0.3">
      <c r="C465" s="53"/>
      <c r="D465" s="53"/>
      <c r="E465" s="53"/>
    </row>
    <row r="466" spans="3:5" x14ac:dyDescent="0.3">
      <c r="C466" s="53"/>
      <c r="D466" s="53"/>
      <c r="E466" s="53"/>
    </row>
    <row r="467" spans="3:5" x14ac:dyDescent="0.3">
      <c r="C467" s="53"/>
      <c r="D467" s="53"/>
      <c r="E467" s="53"/>
    </row>
    <row r="468" spans="3:5" x14ac:dyDescent="0.3">
      <c r="C468" s="53"/>
      <c r="D468" s="53"/>
      <c r="E468" s="53"/>
    </row>
    <row r="469" spans="3:5" x14ac:dyDescent="0.3">
      <c r="C469" s="53"/>
      <c r="D469" s="53"/>
      <c r="E469" s="53"/>
    </row>
    <row r="470" spans="3:5" x14ac:dyDescent="0.3">
      <c r="C470" s="53"/>
      <c r="D470" s="53"/>
      <c r="E470" s="53"/>
    </row>
    <row r="471" spans="3:5" x14ac:dyDescent="0.3">
      <c r="C471" s="53"/>
      <c r="D471" s="53"/>
      <c r="E471" s="53"/>
    </row>
    <row r="472" spans="3:5" x14ac:dyDescent="0.3">
      <c r="C472" s="53"/>
      <c r="D472" s="53"/>
      <c r="E472" s="53"/>
    </row>
    <row r="473" spans="3:5" x14ac:dyDescent="0.3">
      <c r="C473" s="53"/>
      <c r="D473" s="53"/>
      <c r="E473" s="53"/>
    </row>
    <row r="474" spans="3:5" x14ac:dyDescent="0.3">
      <c r="C474" s="53"/>
      <c r="D474" s="53"/>
      <c r="E474" s="53"/>
    </row>
    <row r="475" spans="3:5" x14ac:dyDescent="0.3">
      <c r="C475" s="53"/>
      <c r="D475" s="53"/>
      <c r="E475" s="53"/>
    </row>
    <row r="476" spans="3:5" x14ac:dyDescent="0.3">
      <c r="C476" s="53"/>
      <c r="D476" s="53"/>
      <c r="E476" s="53"/>
    </row>
    <row r="477" spans="3:5" x14ac:dyDescent="0.3">
      <c r="C477" s="53"/>
      <c r="D477" s="53"/>
      <c r="E477" s="53"/>
    </row>
    <row r="478" spans="3:5" x14ac:dyDescent="0.3">
      <c r="C478" s="53"/>
      <c r="D478" s="53"/>
      <c r="E478" s="53"/>
    </row>
    <row r="479" spans="3:5" x14ac:dyDescent="0.3">
      <c r="C479" s="53"/>
      <c r="D479" s="53"/>
      <c r="E479" s="53"/>
    </row>
    <row r="480" spans="3:5" x14ac:dyDescent="0.3">
      <c r="C480" s="53"/>
      <c r="D480" s="53"/>
      <c r="E480" s="53"/>
    </row>
    <row r="481" spans="3:5" x14ac:dyDescent="0.3">
      <c r="C481" s="53"/>
      <c r="D481" s="53"/>
      <c r="E481" s="53"/>
    </row>
    <row r="482" spans="3:5" x14ac:dyDescent="0.3">
      <c r="C482" s="53"/>
      <c r="D482" s="53"/>
      <c r="E482" s="53"/>
    </row>
    <row r="483" spans="3:5" x14ac:dyDescent="0.3">
      <c r="C483" s="53"/>
      <c r="D483" s="53"/>
      <c r="E483" s="53"/>
    </row>
    <row r="484" spans="3:5" x14ac:dyDescent="0.3">
      <c r="C484" s="53"/>
      <c r="D484" s="53"/>
      <c r="E484" s="53"/>
    </row>
    <row r="485" spans="3:5" x14ac:dyDescent="0.3">
      <c r="C485" s="53"/>
      <c r="D485" s="53"/>
      <c r="E485" s="53"/>
    </row>
    <row r="486" spans="3:5" x14ac:dyDescent="0.3">
      <c r="C486" s="53"/>
      <c r="D486" s="53"/>
      <c r="E486" s="53"/>
    </row>
    <row r="487" spans="3:5" x14ac:dyDescent="0.3">
      <c r="C487" s="53"/>
      <c r="D487" s="53"/>
      <c r="E487" s="53"/>
    </row>
    <row r="488" spans="3:5" x14ac:dyDescent="0.3">
      <c r="C488" s="53"/>
      <c r="D488" s="53"/>
      <c r="E488" s="53"/>
    </row>
    <row r="489" spans="3:5" x14ac:dyDescent="0.3">
      <c r="C489" s="53"/>
      <c r="D489" s="53"/>
      <c r="E489" s="53"/>
    </row>
    <row r="490" spans="3:5" x14ac:dyDescent="0.3">
      <c r="C490" s="53"/>
      <c r="D490" s="53"/>
      <c r="E490" s="53"/>
    </row>
    <row r="491" spans="3:5" x14ac:dyDescent="0.3">
      <c r="C491" s="53"/>
      <c r="D491" s="53"/>
      <c r="E491" s="53"/>
    </row>
    <row r="492" spans="3:5" x14ac:dyDescent="0.3">
      <c r="C492" s="53"/>
      <c r="D492" s="53"/>
      <c r="E492" s="53"/>
    </row>
    <row r="493" spans="3:5" x14ac:dyDescent="0.3">
      <c r="C493" s="53"/>
      <c r="D493" s="53"/>
      <c r="E493" s="53"/>
    </row>
    <row r="494" spans="3:5" x14ac:dyDescent="0.3">
      <c r="C494" s="53"/>
      <c r="D494" s="53"/>
      <c r="E494" s="53"/>
    </row>
    <row r="495" spans="3:5" x14ac:dyDescent="0.3">
      <c r="C495" s="53"/>
      <c r="D495" s="53"/>
      <c r="E495" s="53"/>
    </row>
    <row r="496" spans="3:5" x14ac:dyDescent="0.3">
      <c r="C496" s="53"/>
      <c r="D496" s="53"/>
      <c r="E496" s="53"/>
    </row>
    <row r="497" spans="3:5" x14ac:dyDescent="0.3">
      <c r="C497" s="53"/>
      <c r="D497" s="53"/>
      <c r="E497" s="53"/>
    </row>
    <row r="498" spans="3:5" x14ac:dyDescent="0.3">
      <c r="C498" s="53"/>
      <c r="D498" s="53"/>
      <c r="E498" s="53"/>
    </row>
    <row r="499" spans="3:5" x14ac:dyDescent="0.3">
      <c r="C499" s="53"/>
      <c r="D499" s="53"/>
      <c r="E499" s="53"/>
    </row>
    <row r="500" spans="3:5" x14ac:dyDescent="0.3">
      <c r="C500" s="53"/>
      <c r="D500" s="53"/>
      <c r="E500" s="53"/>
    </row>
    <row r="501" spans="3:5" x14ac:dyDescent="0.3">
      <c r="C501" s="53"/>
      <c r="D501" s="53"/>
      <c r="E501" s="53"/>
    </row>
    <row r="502" spans="3:5" x14ac:dyDescent="0.3">
      <c r="C502" s="53"/>
      <c r="D502" s="53"/>
      <c r="E502" s="53"/>
    </row>
    <row r="503" spans="3:5" x14ac:dyDescent="0.3">
      <c r="C503" s="53"/>
      <c r="D503" s="53"/>
      <c r="E503" s="53"/>
    </row>
    <row r="504" spans="3:5" x14ac:dyDescent="0.3">
      <c r="C504" s="53"/>
      <c r="D504" s="53"/>
      <c r="E504" s="53"/>
    </row>
    <row r="505" spans="3:5" x14ac:dyDescent="0.3">
      <c r="C505" s="53"/>
      <c r="D505" s="53"/>
      <c r="E505" s="53"/>
    </row>
    <row r="506" spans="3:5" x14ac:dyDescent="0.3">
      <c r="C506" s="53"/>
      <c r="D506" s="53"/>
      <c r="E506" s="53"/>
    </row>
    <row r="507" spans="3:5" x14ac:dyDescent="0.3">
      <c r="C507" s="53"/>
      <c r="D507" s="53"/>
      <c r="E507" s="53"/>
    </row>
    <row r="508" spans="3:5" x14ac:dyDescent="0.3">
      <c r="C508" s="53"/>
      <c r="D508" s="53"/>
      <c r="E508" s="53"/>
    </row>
    <row r="509" spans="3:5" x14ac:dyDescent="0.3">
      <c r="C509" s="53"/>
      <c r="D509" s="53"/>
      <c r="E509" s="53"/>
    </row>
    <row r="510" spans="3:5" x14ac:dyDescent="0.3">
      <c r="C510" s="53"/>
      <c r="D510" s="53"/>
      <c r="E510" s="53"/>
    </row>
    <row r="511" spans="3:5" x14ac:dyDescent="0.3">
      <c r="C511" s="53"/>
      <c r="D511" s="53"/>
      <c r="E511" s="53"/>
    </row>
    <row r="512" spans="3:5" x14ac:dyDescent="0.3">
      <c r="C512" s="53"/>
      <c r="D512" s="53"/>
      <c r="E512" s="53"/>
    </row>
    <row r="513" spans="3:5" x14ac:dyDescent="0.3">
      <c r="C513" s="53"/>
      <c r="D513" s="53"/>
      <c r="E513" s="53"/>
    </row>
    <row r="514" spans="3:5" x14ac:dyDescent="0.3">
      <c r="C514" s="53"/>
      <c r="D514" s="53"/>
      <c r="E514" s="53"/>
    </row>
    <row r="515" spans="3:5" x14ac:dyDescent="0.3">
      <c r="C515" s="53"/>
      <c r="D515" s="53"/>
      <c r="E515" s="53"/>
    </row>
    <row r="516" spans="3:5" x14ac:dyDescent="0.3">
      <c r="C516" s="53"/>
      <c r="D516" s="53"/>
      <c r="E516" s="53"/>
    </row>
    <row r="517" spans="3:5" x14ac:dyDescent="0.3">
      <c r="C517" s="53"/>
      <c r="D517" s="53"/>
      <c r="E517" s="53"/>
    </row>
    <row r="518" spans="3:5" x14ac:dyDescent="0.3">
      <c r="C518" s="53"/>
      <c r="D518" s="53"/>
      <c r="E518" s="53"/>
    </row>
    <row r="519" spans="3:5" x14ac:dyDescent="0.3">
      <c r="C519" s="53"/>
      <c r="D519" s="53"/>
      <c r="E519" s="53"/>
    </row>
    <row r="520" spans="3:5" x14ac:dyDescent="0.3">
      <c r="C520" s="53"/>
      <c r="D520" s="53"/>
      <c r="E520" s="53"/>
    </row>
    <row r="521" spans="3:5" x14ac:dyDescent="0.3">
      <c r="C521" s="53"/>
      <c r="D521" s="53"/>
      <c r="E521" s="53"/>
    </row>
    <row r="522" spans="3:5" x14ac:dyDescent="0.3">
      <c r="C522" s="53"/>
      <c r="D522" s="53"/>
      <c r="E522" s="53"/>
    </row>
    <row r="523" spans="3:5" x14ac:dyDescent="0.3">
      <c r="C523" s="53"/>
      <c r="D523" s="53"/>
      <c r="E523" s="53"/>
    </row>
    <row r="524" spans="3:5" x14ac:dyDescent="0.3">
      <c r="C524" s="53"/>
      <c r="D524" s="53"/>
      <c r="E524" s="53"/>
    </row>
    <row r="525" spans="3:5" x14ac:dyDescent="0.3">
      <c r="C525" s="53"/>
      <c r="D525" s="53"/>
      <c r="E525" s="53"/>
    </row>
    <row r="526" spans="3:5" x14ac:dyDescent="0.3">
      <c r="C526" s="53"/>
      <c r="D526" s="53"/>
      <c r="E526" s="53"/>
    </row>
    <row r="527" spans="3:5" x14ac:dyDescent="0.3">
      <c r="C527" s="53"/>
      <c r="D527" s="53"/>
      <c r="E527" s="53"/>
    </row>
    <row r="528" spans="3:5" x14ac:dyDescent="0.3">
      <c r="C528" s="53"/>
      <c r="D528" s="53"/>
      <c r="E528" s="53"/>
    </row>
    <row r="529" spans="3:5" x14ac:dyDescent="0.3">
      <c r="C529" s="53"/>
      <c r="D529" s="53"/>
      <c r="E529" s="53"/>
    </row>
    <row r="530" spans="3:5" x14ac:dyDescent="0.3">
      <c r="C530" s="53"/>
      <c r="D530" s="53"/>
      <c r="E530" s="53"/>
    </row>
    <row r="531" spans="3:5" x14ac:dyDescent="0.3">
      <c r="C531" s="53"/>
      <c r="D531" s="53"/>
      <c r="E531" s="53"/>
    </row>
    <row r="532" spans="3:5" x14ac:dyDescent="0.3">
      <c r="C532" s="53"/>
      <c r="D532" s="53"/>
      <c r="E532" s="53"/>
    </row>
    <row r="533" spans="3:5" x14ac:dyDescent="0.3">
      <c r="C533" s="53"/>
      <c r="D533" s="53"/>
      <c r="E533" s="53"/>
    </row>
    <row r="534" spans="3:5" x14ac:dyDescent="0.3">
      <c r="C534" s="53"/>
      <c r="D534" s="53"/>
      <c r="E534" s="53"/>
    </row>
    <row r="535" spans="3:5" x14ac:dyDescent="0.3">
      <c r="C535" s="53"/>
      <c r="D535" s="53"/>
      <c r="E535" s="53"/>
    </row>
    <row r="536" spans="3:5" x14ac:dyDescent="0.3">
      <c r="C536" s="53"/>
      <c r="D536" s="53"/>
      <c r="E536" s="53"/>
    </row>
    <row r="537" spans="3:5" x14ac:dyDescent="0.3">
      <c r="C537" s="53"/>
      <c r="D537" s="53"/>
      <c r="E537" s="53"/>
    </row>
    <row r="538" spans="3:5" x14ac:dyDescent="0.3">
      <c r="C538" s="53"/>
      <c r="D538" s="53"/>
      <c r="E538" s="53"/>
    </row>
    <row r="539" spans="3:5" x14ac:dyDescent="0.3">
      <c r="C539" s="53"/>
      <c r="D539" s="53"/>
      <c r="E539" s="53"/>
    </row>
    <row r="540" spans="3:5" x14ac:dyDescent="0.3">
      <c r="C540" s="53"/>
      <c r="D540" s="53"/>
      <c r="E540" s="53"/>
    </row>
    <row r="541" spans="3:5" x14ac:dyDescent="0.3">
      <c r="C541" s="53"/>
      <c r="D541" s="53"/>
      <c r="E541" s="53"/>
    </row>
    <row r="542" spans="3:5" x14ac:dyDescent="0.3">
      <c r="C542" s="53"/>
      <c r="D542" s="53"/>
      <c r="E542" s="53"/>
    </row>
    <row r="543" spans="3:5" x14ac:dyDescent="0.3">
      <c r="C543" s="53"/>
      <c r="D543" s="53"/>
      <c r="E543" s="53"/>
    </row>
    <row r="544" spans="3:5" x14ac:dyDescent="0.3">
      <c r="C544" s="53"/>
      <c r="D544" s="53"/>
      <c r="E544" s="53"/>
    </row>
    <row r="545" spans="3:5" x14ac:dyDescent="0.3">
      <c r="C545" s="53"/>
      <c r="D545" s="53"/>
      <c r="E545" s="53"/>
    </row>
    <row r="546" spans="3:5" x14ac:dyDescent="0.3">
      <c r="C546" s="53"/>
      <c r="D546" s="53"/>
      <c r="E546" s="53"/>
    </row>
    <row r="547" spans="3:5" x14ac:dyDescent="0.3">
      <c r="C547" s="53"/>
      <c r="D547" s="53"/>
      <c r="E547" s="53"/>
    </row>
    <row r="548" spans="3:5" x14ac:dyDescent="0.3">
      <c r="C548" s="53"/>
      <c r="D548" s="53"/>
      <c r="E548" s="53"/>
    </row>
    <row r="549" spans="3:5" x14ac:dyDescent="0.3">
      <c r="C549" s="53"/>
      <c r="D549" s="53"/>
      <c r="E549" s="53"/>
    </row>
    <row r="550" spans="3:5" x14ac:dyDescent="0.3">
      <c r="C550" s="53"/>
      <c r="D550" s="53"/>
      <c r="E550" s="53"/>
    </row>
    <row r="551" spans="3:5" x14ac:dyDescent="0.3">
      <c r="C551" s="53"/>
      <c r="D551" s="53"/>
      <c r="E551" s="53"/>
    </row>
    <row r="552" spans="3:5" x14ac:dyDescent="0.3">
      <c r="C552" s="53"/>
      <c r="D552" s="53"/>
      <c r="E552" s="53"/>
    </row>
    <row r="553" spans="3:5" x14ac:dyDescent="0.3">
      <c r="C553" s="53"/>
      <c r="D553" s="53"/>
      <c r="E553" s="53"/>
    </row>
    <row r="554" spans="3:5" x14ac:dyDescent="0.3">
      <c r="C554" s="53"/>
      <c r="D554" s="53"/>
      <c r="E554" s="53"/>
    </row>
    <row r="555" spans="3:5" x14ac:dyDescent="0.3">
      <c r="C555" s="53"/>
      <c r="D555" s="53"/>
      <c r="E555" s="53"/>
    </row>
    <row r="556" spans="3:5" x14ac:dyDescent="0.3">
      <c r="C556" s="53"/>
      <c r="D556" s="53"/>
      <c r="E556" s="53"/>
    </row>
    <row r="557" spans="3:5" x14ac:dyDescent="0.3">
      <c r="C557" s="53"/>
      <c r="D557" s="53"/>
      <c r="E557" s="53"/>
    </row>
    <row r="558" spans="3:5" x14ac:dyDescent="0.3">
      <c r="C558" s="53"/>
      <c r="D558" s="53"/>
      <c r="E558" s="53"/>
    </row>
    <row r="559" spans="3:5" x14ac:dyDescent="0.3">
      <c r="C559" s="53"/>
      <c r="D559" s="53"/>
      <c r="E559" s="53"/>
    </row>
    <row r="560" spans="3:5" x14ac:dyDescent="0.3">
      <c r="C560" s="53"/>
      <c r="D560" s="53"/>
      <c r="E560" s="53"/>
    </row>
    <row r="561" spans="3:5" x14ac:dyDescent="0.3">
      <c r="C561" s="53"/>
      <c r="D561" s="53"/>
      <c r="E561" s="53"/>
    </row>
    <row r="562" spans="3:5" x14ac:dyDescent="0.3">
      <c r="C562" s="53"/>
      <c r="D562" s="53"/>
      <c r="E562" s="53"/>
    </row>
    <row r="563" spans="3:5" x14ac:dyDescent="0.3">
      <c r="C563" s="53"/>
      <c r="D563" s="53"/>
      <c r="E563" s="53"/>
    </row>
    <row r="564" spans="3:5" x14ac:dyDescent="0.3">
      <c r="C564" s="53"/>
      <c r="D564" s="53"/>
      <c r="E564" s="53"/>
    </row>
    <row r="565" spans="3:5" x14ac:dyDescent="0.3">
      <c r="C565" s="53"/>
      <c r="D565" s="53"/>
      <c r="E565" s="53"/>
    </row>
    <row r="566" spans="3:5" x14ac:dyDescent="0.3">
      <c r="C566" s="53"/>
      <c r="D566" s="53"/>
      <c r="E566" s="53"/>
    </row>
    <row r="567" spans="3:5" x14ac:dyDescent="0.3">
      <c r="C567" s="53"/>
      <c r="D567" s="53"/>
      <c r="E567" s="53"/>
    </row>
    <row r="568" spans="3:5" x14ac:dyDescent="0.3">
      <c r="C568" s="53"/>
      <c r="D568" s="53"/>
      <c r="E568" s="53"/>
    </row>
    <row r="569" spans="3:5" x14ac:dyDescent="0.3">
      <c r="C569" s="53"/>
      <c r="D569" s="53"/>
      <c r="E569" s="53"/>
    </row>
    <row r="570" spans="3:5" x14ac:dyDescent="0.3">
      <c r="C570" s="53"/>
      <c r="D570" s="53"/>
      <c r="E570" s="53"/>
    </row>
    <row r="571" spans="3:5" x14ac:dyDescent="0.3">
      <c r="C571" s="53"/>
      <c r="D571" s="53"/>
      <c r="E571" s="53"/>
    </row>
    <row r="572" spans="3:5" x14ac:dyDescent="0.3">
      <c r="C572" s="53"/>
      <c r="D572" s="53"/>
      <c r="E572" s="53"/>
    </row>
    <row r="573" spans="3:5" x14ac:dyDescent="0.3">
      <c r="C573" s="53"/>
      <c r="D573" s="53"/>
      <c r="E573" s="53"/>
    </row>
    <row r="574" spans="3:5" x14ac:dyDescent="0.3">
      <c r="C574" s="53"/>
      <c r="D574" s="53"/>
      <c r="E574" s="53"/>
    </row>
    <row r="575" spans="3:5" x14ac:dyDescent="0.3">
      <c r="C575" s="53"/>
      <c r="D575" s="53"/>
      <c r="E575" s="53"/>
    </row>
    <row r="576" spans="3:5" x14ac:dyDescent="0.3">
      <c r="C576" s="53"/>
      <c r="D576" s="53"/>
      <c r="E576" s="53"/>
    </row>
    <row r="577" spans="3:5" x14ac:dyDescent="0.3">
      <c r="C577" s="53"/>
      <c r="D577" s="53"/>
      <c r="E577" s="53"/>
    </row>
    <row r="578" spans="3:5" x14ac:dyDescent="0.3">
      <c r="C578" s="53"/>
      <c r="D578" s="53"/>
      <c r="E578" s="53"/>
    </row>
    <row r="579" spans="3:5" x14ac:dyDescent="0.3">
      <c r="C579" s="53"/>
      <c r="D579" s="53"/>
      <c r="E579" s="53"/>
    </row>
    <row r="580" spans="3:5" x14ac:dyDescent="0.3">
      <c r="C580" s="53"/>
      <c r="D580" s="53"/>
      <c r="E580" s="53"/>
    </row>
    <row r="581" spans="3:5" x14ac:dyDescent="0.3">
      <c r="C581" s="53"/>
      <c r="D581" s="53"/>
      <c r="E581" s="53"/>
    </row>
    <row r="582" spans="3:5" x14ac:dyDescent="0.3">
      <c r="C582" s="53"/>
      <c r="D582" s="53"/>
      <c r="E582" s="53"/>
    </row>
    <row r="583" spans="3:5" x14ac:dyDescent="0.3">
      <c r="C583" s="53"/>
      <c r="D583" s="53"/>
      <c r="E583" s="53"/>
    </row>
    <row r="584" spans="3:5" x14ac:dyDescent="0.3">
      <c r="C584" s="53"/>
      <c r="D584" s="53"/>
      <c r="E584" s="53"/>
    </row>
    <row r="585" spans="3:5" x14ac:dyDescent="0.3">
      <c r="C585" s="53"/>
      <c r="D585" s="53"/>
      <c r="E585" s="53"/>
    </row>
    <row r="586" spans="3:5" x14ac:dyDescent="0.3">
      <c r="C586" s="53"/>
      <c r="D586" s="53"/>
      <c r="E586" s="53"/>
    </row>
    <row r="587" spans="3:5" x14ac:dyDescent="0.3">
      <c r="C587" s="53"/>
      <c r="D587" s="53"/>
      <c r="E587" s="53"/>
    </row>
    <row r="588" spans="3:5" x14ac:dyDescent="0.3">
      <c r="C588" s="53"/>
      <c r="D588" s="53"/>
      <c r="E588" s="53"/>
    </row>
    <row r="589" spans="3:5" x14ac:dyDescent="0.3">
      <c r="C589" s="53"/>
      <c r="D589" s="53"/>
      <c r="E589" s="53"/>
    </row>
    <row r="590" spans="3:5" x14ac:dyDescent="0.3">
      <c r="C590" s="53"/>
      <c r="D590" s="53"/>
      <c r="E590" s="53"/>
    </row>
    <row r="591" spans="3:5" x14ac:dyDescent="0.3">
      <c r="C591" s="53"/>
      <c r="D591" s="53"/>
      <c r="E591" s="53"/>
    </row>
    <row r="592" spans="3:5" x14ac:dyDescent="0.3">
      <c r="C592" s="53"/>
      <c r="D592" s="53"/>
      <c r="E592" s="53"/>
    </row>
    <row r="593" spans="3:5" x14ac:dyDescent="0.3">
      <c r="C593" s="53"/>
      <c r="D593" s="53"/>
      <c r="E593" s="53"/>
    </row>
    <row r="594" spans="3:5" x14ac:dyDescent="0.3">
      <c r="C594" s="53"/>
      <c r="D594" s="53"/>
      <c r="E594" s="53"/>
    </row>
    <row r="595" spans="3:5" x14ac:dyDescent="0.3">
      <c r="C595" s="53"/>
      <c r="D595" s="53"/>
      <c r="E595" s="53"/>
    </row>
    <row r="596" spans="3:5" x14ac:dyDescent="0.3">
      <c r="C596" s="53"/>
      <c r="D596" s="53"/>
      <c r="E596" s="53"/>
    </row>
    <row r="597" spans="3:5" x14ac:dyDescent="0.3">
      <c r="C597" s="53"/>
      <c r="D597" s="53"/>
      <c r="E597" s="53"/>
    </row>
    <row r="598" spans="3:5" x14ac:dyDescent="0.3">
      <c r="C598" s="53"/>
      <c r="D598" s="53"/>
      <c r="E598" s="53"/>
    </row>
    <row r="599" spans="3:5" x14ac:dyDescent="0.3">
      <c r="C599" s="53"/>
      <c r="D599" s="53"/>
      <c r="E599" s="53"/>
    </row>
    <row r="600" spans="3:5" x14ac:dyDescent="0.3">
      <c r="C600" s="53"/>
      <c r="D600" s="53"/>
      <c r="E600" s="53"/>
    </row>
    <row r="601" spans="3:5" x14ac:dyDescent="0.3">
      <c r="C601" s="53"/>
      <c r="D601" s="53"/>
      <c r="E601" s="53"/>
    </row>
    <row r="602" spans="3:5" x14ac:dyDescent="0.3">
      <c r="C602" s="53"/>
      <c r="D602" s="53"/>
      <c r="E602" s="53"/>
    </row>
    <row r="603" spans="3:5" x14ac:dyDescent="0.3">
      <c r="C603" s="53"/>
      <c r="D603" s="53"/>
      <c r="E603" s="53"/>
    </row>
    <row r="604" spans="3:5" x14ac:dyDescent="0.3">
      <c r="C604" s="53"/>
      <c r="D604" s="53"/>
      <c r="E604" s="53"/>
    </row>
    <row r="605" spans="3:5" x14ac:dyDescent="0.3">
      <c r="C605" s="53"/>
      <c r="D605" s="53"/>
      <c r="E605" s="53"/>
    </row>
    <row r="606" spans="3:5" x14ac:dyDescent="0.3">
      <c r="C606" s="53"/>
      <c r="D606" s="53"/>
      <c r="E606" s="53"/>
    </row>
    <row r="607" spans="3:5" x14ac:dyDescent="0.3">
      <c r="C607" s="53"/>
      <c r="D607" s="53"/>
      <c r="E607" s="53"/>
    </row>
    <row r="608" spans="3:5" x14ac:dyDescent="0.3">
      <c r="C608" s="53"/>
      <c r="D608" s="53"/>
      <c r="E608" s="53"/>
    </row>
    <row r="609" spans="3:5" x14ac:dyDescent="0.3">
      <c r="C609" s="53"/>
      <c r="D609" s="53"/>
      <c r="E609" s="53"/>
    </row>
    <row r="610" spans="3:5" x14ac:dyDescent="0.3">
      <c r="C610" s="53"/>
      <c r="D610" s="53"/>
      <c r="E610" s="53"/>
    </row>
    <row r="611" spans="3:5" x14ac:dyDescent="0.3">
      <c r="C611" s="53"/>
      <c r="D611" s="53"/>
      <c r="E611" s="53"/>
    </row>
    <row r="612" spans="3:5" x14ac:dyDescent="0.3">
      <c r="C612" s="53"/>
      <c r="D612" s="53"/>
      <c r="E612" s="53"/>
    </row>
    <row r="613" spans="3:5" x14ac:dyDescent="0.3">
      <c r="C613" s="53"/>
      <c r="D613" s="53"/>
      <c r="E613" s="53"/>
    </row>
    <row r="614" spans="3:5" x14ac:dyDescent="0.3">
      <c r="C614" s="53"/>
      <c r="D614" s="53"/>
      <c r="E614" s="53"/>
    </row>
    <row r="615" spans="3:5" x14ac:dyDescent="0.3">
      <c r="C615" s="53"/>
      <c r="D615" s="53"/>
      <c r="E615" s="53"/>
    </row>
    <row r="616" spans="3:5" x14ac:dyDescent="0.3">
      <c r="C616" s="53"/>
      <c r="D616" s="53"/>
      <c r="E616" s="53"/>
    </row>
    <row r="617" spans="3:5" x14ac:dyDescent="0.3">
      <c r="C617" s="53"/>
      <c r="D617" s="53"/>
      <c r="E617" s="53"/>
    </row>
    <row r="618" spans="3:5" x14ac:dyDescent="0.3">
      <c r="C618" s="53"/>
      <c r="D618" s="53"/>
      <c r="E618" s="53"/>
    </row>
    <row r="619" spans="3:5" x14ac:dyDescent="0.3">
      <c r="C619" s="53"/>
      <c r="D619" s="53"/>
      <c r="E619" s="53"/>
    </row>
    <row r="620" spans="3:5" x14ac:dyDescent="0.3">
      <c r="C620" s="53"/>
      <c r="D620" s="53"/>
      <c r="E620" s="53"/>
    </row>
    <row r="621" spans="3:5" x14ac:dyDescent="0.3">
      <c r="C621" s="53"/>
      <c r="D621" s="53"/>
      <c r="E621" s="53"/>
    </row>
    <row r="622" spans="3:5" x14ac:dyDescent="0.3">
      <c r="C622" s="53"/>
      <c r="D622" s="53"/>
      <c r="E622" s="53"/>
    </row>
    <row r="623" spans="3:5" x14ac:dyDescent="0.3">
      <c r="C623" s="53"/>
      <c r="D623" s="53"/>
      <c r="E623" s="53"/>
    </row>
    <row r="624" spans="3:5" x14ac:dyDescent="0.3">
      <c r="C624" s="53"/>
      <c r="D624" s="53"/>
      <c r="E624" s="53"/>
    </row>
    <row r="625" spans="3:5" x14ac:dyDescent="0.3">
      <c r="C625" s="53"/>
      <c r="D625" s="53"/>
      <c r="E625" s="53"/>
    </row>
    <row r="626" spans="3:5" x14ac:dyDescent="0.3">
      <c r="C626" s="53"/>
      <c r="D626" s="53"/>
      <c r="E626" s="53"/>
    </row>
    <row r="627" spans="3:5" x14ac:dyDescent="0.3">
      <c r="C627" s="53"/>
      <c r="D627" s="53"/>
      <c r="E627" s="53"/>
    </row>
    <row r="628" spans="3:5" x14ac:dyDescent="0.3">
      <c r="C628" s="53"/>
      <c r="D628" s="53"/>
      <c r="E628" s="53"/>
    </row>
    <row r="629" spans="3:5" x14ac:dyDescent="0.3">
      <c r="C629" s="53"/>
      <c r="D629" s="53"/>
      <c r="E629" s="53"/>
    </row>
    <row r="630" spans="3:5" x14ac:dyDescent="0.3">
      <c r="C630" s="53"/>
      <c r="D630" s="53"/>
      <c r="E630" s="53"/>
    </row>
    <row r="631" spans="3:5" x14ac:dyDescent="0.3">
      <c r="C631" s="53"/>
      <c r="D631" s="53"/>
      <c r="E631" s="53"/>
    </row>
    <row r="632" spans="3:5" x14ac:dyDescent="0.3">
      <c r="C632" s="53"/>
      <c r="D632" s="53"/>
      <c r="E632" s="53"/>
    </row>
    <row r="633" spans="3:5" x14ac:dyDescent="0.3">
      <c r="C633" s="53"/>
      <c r="D633" s="53"/>
      <c r="E633" s="53"/>
    </row>
    <row r="634" spans="3:5" x14ac:dyDescent="0.3">
      <c r="C634" s="53"/>
      <c r="D634" s="53"/>
      <c r="E634" s="53"/>
    </row>
    <row r="635" spans="3:5" x14ac:dyDescent="0.3">
      <c r="C635" s="53"/>
      <c r="D635" s="53"/>
      <c r="E635" s="53"/>
    </row>
    <row r="636" spans="3:5" x14ac:dyDescent="0.3">
      <c r="C636" s="53"/>
      <c r="D636" s="53"/>
      <c r="E636" s="53"/>
    </row>
    <row r="637" spans="3:5" x14ac:dyDescent="0.3">
      <c r="C637" s="53"/>
      <c r="D637" s="53"/>
      <c r="E637" s="53"/>
    </row>
    <row r="638" spans="3:5" x14ac:dyDescent="0.3">
      <c r="C638" s="53"/>
      <c r="D638" s="53"/>
      <c r="E638" s="53"/>
    </row>
    <row r="639" spans="3:5" x14ac:dyDescent="0.3">
      <c r="C639" s="53"/>
      <c r="D639" s="53"/>
      <c r="E639" s="53"/>
    </row>
    <row r="640" spans="3:5" x14ac:dyDescent="0.3">
      <c r="C640" s="53"/>
      <c r="D640" s="53"/>
      <c r="E640" s="53"/>
    </row>
    <row r="641" spans="3:5" x14ac:dyDescent="0.3">
      <c r="C641" s="53"/>
      <c r="D641" s="53"/>
      <c r="E641" s="53"/>
    </row>
    <row r="642" spans="3:5" x14ac:dyDescent="0.3">
      <c r="C642" s="53"/>
      <c r="D642" s="53"/>
      <c r="E642" s="53"/>
    </row>
    <row r="643" spans="3:5" x14ac:dyDescent="0.3">
      <c r="C643" s="53"/>
      <c r="D643" s="53"/>
      <c r="E643" s="53"/>
    </row>
    <row r="644" spans="3:5" x14ac:dyDescent="0.3">
      <c r="C644" s="53"/>
      <c r="D644" s="53"/>
      <c r="E644" s="53"/>
    </row>
    <row r="645" spans="3:5" x14ac:dyDescent="0.3">
      <c r="C645" s="53"/>
      <c r="D645" s="53"/>
      <c r="E645" s="53"/>
    </row>
    <row r="646" spans="3:5" x14ac:dyDescent="0.3">
      <c r="C646" s="53"/>
      <c r="D646" s="53"/>
      <c r="E646" s="53"/>
    </row>
    <row r="647" spans="3:5" x14ac:dyDescent="0.3">
      <c r="C647" s="53"/>
      <c r="D647" s="53"/>
      <c r="E647" s="53"/>
    </row>
    <row r="648" spans="3:5" x14ac:dyDescent="0.3">
      <c r="C648" s="53"/>
      <c r="D648" s="53"/>
      <c r="E648" s="53"/>
    </row>
    <row r="649" spans="3:5" x14ac:dyDescent="0.3">
      <c r="C649" s="53"/>
      <c r="D649" s="53"/>
      <c r="E649" s="53"/>
    </row>
    <row r="650" spans="3:5" x14ac:dyDescent="0.3">
      <c r="C650" s="53"/>
      <c r="D650" s="53"/>
      <c r="E650" s="53"/>
    </row>
    <row r="651" spans="3:5" x14ac:dyDescent="0.3">
      <c r="C651" s="53"/>
      <c r="D651" s="53"/>
      <c r="E651" s="53"/>
    </row>
    <row r="652" spans="3:5" x14ac:dyDescent="0.3">
      <c r="C652" s="53"/>
      <c r="D652" s="53"/>
      <c r="E652" s="53"/>
    </row>
    <row r="653" spans="3:5" x14ac:dyDescent="0.3">
      <c r="C653" s="53"/>
      <c r="D653" s="53"/>
      <c r="E653" s="53"/>
    </row>
    <row r="654" spans="3:5" x14ac:dyDescent="0.3">
      <c r="C654" s="53"/>
      <c r="D654" s="53"/>
      <c r="E654" s="53"/>
    </row>
    <row r="655" spans="3:5" x14ac:dyDescent="0.3">
      <c r="C655" s="53"/>
      <c r="D655" s="53"/>
      <c r="E655" s="53"/>
    </row>
    <row r="656" spans="3:5" x14ac:dyDescent="0.3">
      <c r="C656" s="53"/>
      <c r="D656" s="53"/>
      <c r="E656" s="53"/>
    </row>
    <row r="657" spans="3:5" x14ac:dyDescent="0.3">
      <c r="C657" s="53"/>
      <c r="D657" s="53"/>
      <c r="E657" s="53"/>
    </row>
    <row r="658" spans="3:5" x14ac:dyDescent="0.3">
      <c r="C658" s="53"/>
      <c r="D658" s="53"/>
      <c r="E658" s="53"/>
    </row>
    <row r="659" spans="3:5" x14ac:dyDescent="0.3">
      <c r="C659" s="53"/>
      <c r="D659" s="53"/>
      <c r="E659" s="53"/>
    </row>
    <row r="660" spans="3:5" x14ac:dyDescent="0.3">
      <c r="C660" s="53"/>
      <c r="D660" s="53"/>
      <c r="E660" s="53"/>
    </row>
    <row r="661" spans="3:5" x14ac:dyDescent="0.3">
      <c r="C661" s="53"/>
      <c r="D661" s="53"/>
      <c r="E661" s="53"/>
    </row>
    <row r="662" spans="3:5" x14ac:dyDescent="0.3">
      <c r="C662" s="53"/>
      <c r="D662" s="53"/>
      <c r="E662" s="53"/>
    </row>
    <row r="663" spans="3:5" x14ac:dyDescent="0.3">
      <c r="C663" s="53"/>
      <c r="D663" s="53"/>
      <c r="E663" s="53"/>
    </row>
    <row r="664" spans="3:5" x14ac:dyDescent="0.3">
      <c r="C664" s="53"/>
      <c r="D664" s="53"/>
      <c r="E664" s="53"/>
    </row>
    <row r="665" spans="3:5" x14ac:dyDescent="0.3">
      <c r="C665" s="53"/>
      <c r="D665" s="53"/>
      <c r="E665" s="53"/>
    </row>
    <row r="666" spans="3:5" x14ac:dyDescent="0.3">
      <c r="C666" s="53"/>
      <c r="D666" s="53"/>
      <c r="E666" s="53"/>
    </row>
    <row r="667" spans="3:5" x14ac:dyDescent="0.3">
      <c r="C667" s="53"/>
      <c r="D667" s="53"/>
      <c r="E667" s="53"/>
    </row>
    <row r="668" spans="3:5" x14ac:dyDescent="0.3">
      <c r="C668" s="53"/>
      <c r="D668" s="53"/>
      <c r="E668" s="53"/>
    </row>
    <row r="669" spans="3:5" x14ac:dyDescent="0.3">
      <c r="C669" s="53"/>
      <c r="D669" s="53"/>
      <c r="E669" s="53"/>
    </row>
    <row r="670" spans="3:5" x14ac:dyDescent="0.3">
      <c r="C670" s="53"/>
      <c r="D670" s="53"/>
      <c r="E670" s="53"/>
    </row>
    <row r="671" spans="3:5" x14ac:dyDescent="0.3">
      <c r="C671" s="53"/>
      <c r="D671" s="53"/>
      <c r="E671" s="53"/>
    </row>
    <row r="672" spans="3:5" x14ac:dyDescent="0.3">
      <c r="C672" s="53"/>
      <c r="D672" s="53"/>
      <c r="E672" s="53"/>
    </row>
    <row r="673" spans="3:5" x14ac:dyDescent="0.3">
      <c r="C673" s="53"/>
      <c r="D673" s="53"/>
      <c r="E673" s="53"/>
    </row>
    <row r="674" spans="3:5" x14ac:dyDescent="0.3">
      <c r="C674" s="53"/>
      <c r="D674" s="53"/>
      <c r="E674" s="53"/>
    </row>
    <row r="675" spans="3:5" x14ac:dyDescent="0.3">
      <c r="C675" s="53"/>
      <c r="D675" s="53"/>
      <c r="E675" s="53"/>
    </row>
    <row r="676" spans="3:5" x14ac:dyDescent="0.3">
      <c r="C676" s="53"/>
      <c r="D676" s="53"/>
      <c r="E676" s="53"/>
    </row>
    <row r="677" spans="3:5" x14ac:dyDescent="0.3">
      <c r="C677" s="53"/>
      <c r="D677" s="53"/>
      <c r="E677" s="53"/>
    </row>
    <row r="678" spans="3:5" x14ac:dyDescent="0.3">
      <c r="C678" s="53"/>
      <c r="D678" s="53"/>
      <c r="E678" s="53"/>
    </row>
    <row r="679" spans="3:5" x14ac:dyDescent="0.3">
      <c r="C679" s="53"/>
      <c r="D679" s="53"/>
      <c r="E679" s="53"/>
    </row>
    <row r="680" spans="3:5" x14ac:dyDescent="0.3">
      <c r="C680" s="53"/>
      <c r="D680" s="53"/>
      <c r="E680" s="53"/>
    </row>
    <row r="681" spans="3:5" x14ac:dyDescent="0.3">
      <c r="C681" s="53"/>
      <c r="D681" s="53"/>
      <c r="E681" s="53"/>
    </row>
    <row r="682" spans="3:5" x14ac:dyDescent="0.3">
      <c r="C682" s="53"/>
      <c r="D682" s="53"/>
      <c r="E682" s="53"/>
    </row>
    <row r="683" spans="3:5" x14ac:dyDescent="0.3">
      <c r="C683" s="53"/>
      <c r="D683" s="53"/>
      <c r="E683" s="53"/>
    </row>
    <row r="684" spans="3:5" x14ac:dyDescent="0.3">
      <c r="C684" s="53"/>
      <c r="D684" s="53"/>
      <c r="E684" s="53"/>
    </row>
    <row r="685" spans="3:5" x14ac:dyDescent="0.3">
      <c r="C685" s="53"/>
      <c r="D685" s="53"/>
      <c r="E685" s="53"/>
    </row>
    <row r="686" spans="3:5" x14ac:dyDescent="0.3">
      <c r="C686" s="53"/>
      <c r="D686" s="53"/>
      <c r="E686" s="53"/>
    </row>
    <row r="687" spans="3:5" x14ac:dyDescent="0.3">
      <c r="C687" s="53"/>
      <c r="D687" s="53"/>
      <c r="E687" s="53"/>
    </row>
    <row r="688" spans="3:5" x14ac:dyDescent="0.3">
      <c r="C688" s="53"/>
      <c r="D688" s="53"/>
      <c r="E688" s="53"/>
    </row>
    <row r="689" spans="3:5" x14ac:dyDescent="0.3">
      <c r="C689" s="53"/>
      <c r="D689" s="53"/>
      <c r="E689" s="53"/>
    </row>
    <row r="690" spans="3:5" x14ac:dyDescent="0.3">
      <c r="C690" s="53"/>
      <c r="D690" s="53"/>
      <c r="E690" s="53"/>
    </row>
    <row r="691" spans="3:5" x14ac:dyDescent="0.3">
      <c r="C691" s="53"/>
      <c r="D691" s="53"/>
      <c r="E691" s="53"/>
    </row>
    <row r="692" spans="3:5" x14ac:dyDescent="0.3">
      <c r="C692" s="53"/>
      <c r="D692" s="53"/>
      <c r="E692" s="53"/>
    </row>
    <row r="693" spans="3:5" x14ac:dyDescent="0.3">
      <c r="C693" s="53"/>
      <c r="D693" s="53"/>
      <c r="E693" s="53"/>
    </row>
    <row r="694" spans="3:5" x14ac:dyDescent="0.3">
      <c r="C694" s="53"/>
      <c r="D694" s="53"/>
      <c r="E694" s="53"/>
    </row>
    <row r="695" spans="3:5" x14ac:dyDescent="0.3">
      <c r="C695" s="53"/>
      <c r="D695" s="53"/>
      <c r="E695" s="53"/>
    </row>
    <row r="696" spans="3:5" x14ac:dyDescent="0.3">
      <c r="C696" s="53"/>
      <c r="D696" s="53"/>
      <c r="E696" s="53"/>
    </row>
    <row r="697" spans="3:5" x14ac:dyDescent="0.3">
      <c r="C697" s="53"/>
      <c r="D697" s="53"/>
      <c r="E697" s="53"/>
    </row>
    <row r="698" spans="3:5" x14ac:dyDescent="0.3">
      <c r="C698" s="53"/>
      <c r="D698" s="53"/>
      <c r="E698" s="53"/>
    </row>
    <row r="699" spans="3:5" x14ac:dyDescent="0.3">
      <c r="C699" s="53"/>
      <c r="D699" s="53"/>
      <c r="E699" s="53"/>
    </row>
    <row r="700" spans="3:5" x14ac:dyDescent="0.3">
      <c r="C700" s="53"/>
      <c r="D700" s="53"/>
      <c r="E700" s="53"/>
    </row>
    <row r="701" spans="3:5" x14ac:dyDescent="0.3">
      <c r="C701" s="53"/>
      <c r="D701" s="53"/>
      <c r="E701" s="53"/>
    </row>
    <row r="702" spans="3:5" x14ac:dyDescent="0.3">
      <c r="C702" s="53"/>
      <c r="D702" s="53"/>
      <c r="E702" s="53"/>
    </row>
    <row r="703" spans="3:5" x14ac:dyDescent="0.3">
      <c r="C703" s="53"/>
      <c r="D703" s="53"/>
      <c r="E703" s="53"/>
    </row>
    <row r="704" spans="3:5" x14ac:dyDescent="0.3">
      <c r="C704" s="53"/>
      <c r="D704" s="53"/>
      <c r="E704" s="53"/>
    </row>
    <row r="705" spans="3:5" x14ac:dyDescent="0.3">
      <c r="C705" s="53"/>
      <c r="D705" s="53"/>
      <c r="E705" s="53"/>
    </row>
    <row r="706" spans="3:5" x14ac:dyDescent="0.3">
      <c r="C706" s="53"/>
      <c r="D706" s="53"/>
      <c r="E706" s="53"/>
    </row>
    <row r="707" spans="3:5" x14ac:dyDescent="0.3">
      <c r="C707" s="53"/>
      <c r="D707" s="53"/>
      <c r="E707" s="53"/>
    </row>
    <row r="708" spans="3:5" x14ac:dyDescent="0.3">
      <c r="C708" s="53"/>
      <c r="D708" s="53"/>
      <c r="E708" s="53"/>
    </row>
    <row r="709" spans="3:5" x14ac:dyDescent="0.3">
      <c r="C709" s="53"/>
      <c r="D709" s="53"/>
      <c r="E709" s="53"/>
    </row>
    <row r="710" spans="3:5" x14ac:dyDescent="0.3">
      <c r="C710" s="53"/>
      <c r="D710" s="53"/>
      <c r="E710" s="53"/>
    </row>
    <row r="711" spans="3:5" x14ac:dyDescent="0.3">
      <c r="C711" s="53"/>
      <c r="D711" s="53"/>
      <c r="E711" s="53"/>
    </row>
    <row r="712" spans="3:5" x14ac:dyDescent="0.3">
      <c r="C712" s="53"/>
      <c r="D712" s="53"/>
      <c r="E712" s="53"/>
    </row>
    <row r="713" spans="3:5" x14ac:dyDescent="0.3">
      <c r="C713" s="53"/>
      <c r="D713" s="53"/>
      <c r="E713" s="53"/>
    </row>
    <row r="714" spans="3:5" x14ac:dyDescent="0.3">
      <c r="C714" s="53"/>
      <c r="D714" s="53"/>
      <c r="E714" s="53"/>
    </row>
    <row r="715" spans="3:5" x14ac:dyDescent="0.3">
      <c r="C715" s="53"/>
      <c r="D715" s="53"/>
      <c r="E715" s="53"/>
    </row>
    <row r="716" spans="3:5" x14ac:dyDescent="0.3">
      <c r="C716" s="53"/>
      <c r="D716" s="53"/>
      <c r="E716" s="53"/>
    </row>
    <row r="717" spans="3:5" x14ac:dyDescent="0.3">
      <c r="C717" s="53"/>
      <c r="D717" s="53"/>
      <c r="E717" s="53"/>
    </row>
    <row r="718" spans="3:5" x14ac:dyDescent="0.3">
      <c r="C718" s="53"/>
      <c r="D718" s="53"/>
      <c r="E718" s="53"/>
    </row>
    <row r="719" spans="3:5" x14ac:dyDescent="0.3">
      <c r="C719" s="53"/>
      <c r="D719" s="53"/>
      <c r="E719" s="53"/>
    </row>
    <row r="720" spans="3:5" x14ac:dyDescent="0.3">
      <c r="C720" s="53"/>
      <c r="D720" s="53"/>
      <c r="E720" s="53"/>
    </row>
    <row r="721" spans="3:5" x14ac:dyDescent="0.3">
      <c r="C721" s="53"/>
      <c r="D721" s="53"/>
      <c r="E721" s="53"/>
    </row>
    <row r="722" spans="3:5" x14ac:dyDescent="0.3">
      <c r="C722" s="53"/>
      <c r="D722" s="53"/>
      <c r="E722" s="53"/>
    </row>
    <row r="723" spans="3:5" x14ac:dyDescent="0.3">
      <c r="C723" s="53"/>
      <c r="D723" s="53"/>
      <c r="E723" s="53"/>
    </row>
    <row r="724" spans="3:5" x14ac:dyDescent="0.3">
      <c r="C724" s="53"/>
      <c r="D724" s="53"/>
      <c r="E724" s="53"/>
    </row>
    <row r="725" spans="3:5" x14ac:dyDescent="0.3">
      <c r="C725" s="53"/>
      <c r="D725" s="53"/>
      <c r="E725" s="53"/>
    </row>
    <row r="726" spans="3:5" x14ac:dyDescent="0.3">
      <c r="C726" s="53"/>
      <c r="D726" s="53"/>
      <c r="E726" s="53"/>
    </row>
    <row r="727" spans="3:5" x14ac:dyDescent="0.3">
      <c r="C727" s="53"/>
      <c r="D727" s="53"/>
      <c r="E727" s="53"/>
    </row>
    <row r="728" spans="3:5" x14ac:dyDescent="0.3">
      <c r="C728" s="53"/>
      <c r="D728" s="53"/>
      <c r="E728" s="53"/>
    </row>
    <row r="729" spans="3:5" x14ac:dyDescent="0.3">
      <c r="C729" s="53"/>
      <c r="D729" s="53"/>
      <c r="E729" s="53"/>
    </row>
    <row r="730" spans="3:5" x14ac:dyDescent="0.3">
      <c r="C730" s="53"/>
      <c r="D730" s="53"/>
      <c r="E730" s="53"/>
    </row>
    <row r="731" spans="3:5" x14ac:dyDescent="0.3">
      <c r="C731" s="53"/>
      <c r="D731" s="53"/>
      <c r="E731" s="53"/>
    </row>
    <row r="732" spans="3:5" x14ac:dyDescent="0.3">
      <c r="C732" s="53"/>
      <c r="D732" s="53"/>
      <c r="E732" s="53"/>
    </row>
    <row r="733" spans="3:5" x14ac:dyDescent="0.3">
      <c r="C733" s="53"/>
      <c r="D733" s="53"/>
      <c r="E733" s="53"/>
    </row>
    <row r="734" spans="3:5" x14ac:dyDescent="0.3">
      <c r="C734" s="53"/>
      <c r="D734" s="53"/>
      <c r="E734" s="53"/>
    </row>
    <row r="735" spans="3:5" x14ac:dyDescent="0.3">
      <c r="C735" s="53"/>
      <c r="D735" s="53"/>
      <c r="E735" s="53"/>
    </row>
    <row r="736" spans="3:5" x14ac:dyDescent="0.3">
      <c r="C736" s="53"/>
      <c r="D736" s="53"/>
      <c r="E736" s="53"/>
    </row>
    <row r="737" spans="3:5" x14ac:dyDescent="0.3">
      <c r="C737" s="53"/>
      <c r="D737" s="53"/>
      <c r="E737" s="53"/>
    </row>
    <row r="738" spans="3:5" x14ac:dyDescent="0.3">
      <c r="C738" s="53"/>
      <c r="D738" s="53"/>
      <c r="E738" s="53"/>
    </row>
    <row r="739" spans="3:5" x14ac:dyDescent="0.3">
      <c r="C739" s="53"/>
      <c r="D739" s="53"/>
      <c r="E739" s="53"/>
    </row>
    <row r="740" spans="3:5" x14ac:dyDescent="0.3">
      <c r="C740" s="53"/>
      <c r="D740" s="53"/>
      <c r="E740" s="53"/>
    </row>
    <row r="741" spans="3:5" x14ac:dyDescent="0.3">
      <c r="C741" s="53"/>
      <c r="D741" s="53"/>
      <c r="E741" s="53"/>
    </row>
    <row r="742" spans="3:5" x14ac:dyDescent="0.3">
      <c r="C742" s="53"/>
      <c r="D742" s="53"/>
      <c r="E742" s="53"/>
    </row>
    <row r="743" spans="3:5" x14ac:dyDescent="0.3">
      <c r="C743" s="53"/>
      <c r="D743" s="53"/>
      <c r="E743" s="53"/>
    </row>
    <row r="744" spans="3:5" x14ac:dyDescent="0.3">
      <c r="C744" s="53"/>
      <c r="D744" s="53"/>
      <c r="E744" s="53"/>
    </row>
    <row r="745" spans="3:5" x14ac:dyDescent="0.3">
      <c r="C745" s="53"/>
      <c r="D745" s="53"/>
      <c r="E745" s="53"/>
    </row>
    <row r="746" spans="3:5" x14ac:dyDescent="0.3">
      <c r="C746" s="53"/>
      <c r="D746" s="53"/>
      <c r="E746" s="53"/>
    </row>
    <row r="747" spans="3:5" x14ac:dyDescent="0.3">
      <c r="C747" s="53"/>
      <c r="D747" s="53"/>
      <c r="E747" s="53"/>
    </row>
    <row r="748" spans="3:5" x14ac:dyDescent="0.3">
      <c r="C748" s="53"/>
      <c r="D748" s="53"/>
      <c r="E748" s="53"/>
    </row>
    <row r="749" spans="3:5" x14ac:dyDescent="0.3">
      <c r="C749" s="53"/>
      <c r="D749" s="53"/>
      <c r="E749" s="53"/>
    </row>
    <row r="750" spans="3:5" x14ac:dyDescent="0.3">
      <c r="C750" s="53"/>
      <c r="D750" s="53"/>
      <c r="E750" s="53"/>
    </row>
    <row r="751" spans="3:5" x14ac:dyDescent="0.3">
      <c r="C751" s="53"/>
      <c r="D751" s="53"/>
      <c r="E751" s="53"/>
    </row>
    <row r="752" spans="3:5" x14ac:dyDescent="0.3">
      <c r="C752" s="53"/>
      <c r="D752" s="53"/>
      <c r="E752" s="53"/>
    </row>
    <row r="753" spans="3:5" x14ac:dyDescent="0.3">
      <c r="C753" s="53"/>
      <c r="D753" s="53"/>
      <c r="E753" s="53"/>
    </row>
    <row r="754" spans="3:5" x14ac:dyDescent="0.3">
      <c r="C754" s="53"/>
      <c r="D754" s="53"/>
      <c r="E754" s="53"/>
    </row>
    <row r="755" spans="3:5" x14ac:dyDescent="0.3">
      <c r="C755" s="53"/>
      <c r="D755" s="53"/>
      <c r="E755" s="53"/>
    </row>
    <row r="756" spans="3:5" x14ac:dyDescent="0.3">
      <c r="C756" s="53"/>
      <c r="D756" s="53"/>
      <c r="E756" s="53"/>
    </row>
    <row r="757" spans="3:5" x14ac:dyDescent="0.3">
      <c r="C757" s="53"/>
      <c r="D757" s="53"/>
      <c r="E757" s="53"/>
    </row>
    <row r="758" spans="3:5" x14ac:dyDescent="0.3">
      <c r="C758" s="53"/>
      <c r="D758" s="53"/>
      <c r="E758" s="53"/>
    </row>
    <row r="759" spans="3:5" x14ac:dyDescent="0.3">
      <c r="C759" s="53"/>
      <c r="D759" s="53"/>
      <c r="E759" s="53"/>
    </row>
    <row r="760" spans="3:5" x14ac:dyDescent="0.3">
      <c r="C760" s="53"/>
      <c r="D760" s="53"/>
      <c r="E760" s="53"/>
    </row>
    <row r="761" spans="3:5" x14ac:dyDescent="0.3">
      <c r="C761" s="53"/>
      <c r="D761" s="53"/>
      <c r="E761" s="53"/>
    </row>
    <row r="762" spans="3:5" x14ac:dyDescent="0.3">
      <c r="C762" s="53"/>
      <c r="D762" s="53"/>
      <c r="E762" s="53"/>
    </row>
    <row r="763" spans="3:5" x14ac:dyDescent="0.3">
      <c r="C763" s="53"/>
      <c r="D763" s="53"/>
      <c r="E763" s="53"/>
    </row>
    <row r="764" spans="3:5" x14ac:dyDescent="0.3">
      <c r="C764" s="53"/>
      <c r="D764" s="53"/>
      <c r="E764" s="53"/>
    </row>
    <row r="765" spans="3:5" x14ac:dyDescent="0.3">
      <c r="C765" s="53"/>
      <c r="D765" s="53"/>
      <c r="E765" s="53"/>
    </row>
    <row r="766" spans="3:5" x14ac:dyDescent="0.3">
      <c r="C766" s="53"/>
      <c r="D766" s="53"/>
      <c r="E766" s="53"/>
    </row>
    <row r="767" spans="3:5" x14ac:dyDescent="0.3">
      <c r="C767" s="53"/>
      <c r="D767" s="53"/>
      <c r="E767" s="53"/>
    </row>
    <row r="768" spans="3:5" x14ac:dyDescent="0.3">
      <c r="C768" s="53"/>
      <c r="D768" s="53"/>
      <c r="E768" s="53"/>
    </row>
    <row r="769" spans="3:5" x14ac:dyDescent="0.3">
      <c r="C769" s="53"/>
      <c r="D769" s="53"/>
      <c r="E769" s="53"/>
    </row>
    <row r="770" spans="3:5" x14ac:dyDescent="0.3">
      <c r="C770" s="53"/>
      <c r="D770" s="53"/>
      <c r="E770" s="53"/>
    </row>
    <row r="771" spans="3:5" x14ac:dyDescent="0.3">
      <c r="C771" s="53"/>
      <c r="D771" s="53"/>
      <c r="E771" s="53"/>
    </row>
    <row r="772" spans="3:5" x14ac:dyDescent="0.3">
      <c r="C772" s="53"/>
      <c r="D772" s="53"/>
      <c r="E772" s="53"/>
    </row>
    <row r="773" spans="3:5" x14ac:dyDescent="0.3">
      <c r="C773" s="53"/>
      <c r="D773" s="53"/>
      <c r="E773" s="53"/>
    </row>
    <row r="774" spans="3:5" x14ac:dyDescent="0.3">
      <c r="C774" s="53"/>
      <c r="D774" s="53"/>
      <c r="E774" s="53"/>
    </row>
    <row r="775" spans="3:5" x14ac:dyDescent="0.3">
      <c r="C775" s="53"/>
      <c r="D775" s="53"/>
      <c r="E775" s="53"/>
    </row>
    <row r="776" spans="3:5" x14ac:dyDescent="0.3">
      <c r="C776" s="53"/>
      <c r="D776" s="53"/>
      <c r="E776" s="53"/>
    </row>
    <row r="777" spans="3:5" x14ac:dyDescent="0.3">
      <c r="C777" s="53"/>
      <c r="D777" s="53"/>
      <c r="E777" s="53"/>
    </row>
    <row r="778" spans="3:5" x14ac:dyDescent="0.3">
      <c r="C778" s="53"/>
      <c r="D778" s="53"/>
      <c r="E778" s="53"/>
    </row>
    <row r="779" spans="3:5" x14ac:dyDescent="0.3">
      <c r="C779" s="53"/>
      <c r="D779" s="53"/>
      <c r="E779" s="53"/>
    </row>
    <row r="780" spans="3:5" x14ac:dyDescent="0.3">
      <c r="C780" s="53"/>
      <c r="D780" s="53"/>
      <c r="E780" s="53"/>
    </row>
    <row r="781" spans="3:5" x14ac:dyDescent="0.3">
      <c r="C781" s="53"/>
      <c r="D781" s="53"/>
      <c r="E781" s="53"/>
    </row>
    <row r="782" spans="3:5" x14ac:dyDescent="0.3">
      <c r="C782" s="53"/>
      <c r="D782" s="53"/>
      <c r="E782" s="53"/>
    </row>
    <row r="783" spans="3:5" x14ac:dyDescent="0.3">
      <c r="C783" s="53"/>
      <c r="D783" s="53"/>
      <c r="E783" s="53"/>
    </row>
    <row r="784" spans="3:5" x14ac:dyDescent="0.3">
      <c r="C784" s="53"/>
      <c r="D784" s="53"/>
      <c r="E784" s="53"/>
    </row>
    <row r="785" spans="3:5" x14ac:dyDescent="0.3">
      <c r="C785" s="53"/>
      <c r="D785" s="53"/>
      <c r="E785" s="53"/>
    </row>
    <row r="786" spans="3:5" x14ac:dyDescent="0.3">
      <c r="C786" s="53"/>
      <c r="D786" s="53"/>
      <c r="E786" s="53"/>
    </row>
    <row r="787" spans="3:5" x14ac:dyDescent="0.3">
      <c r="C787" s="53"/>
      <c r="D787" s="53"/>
      <c r="E787" s="53"/>
    </row>
    <row r="788" spans="3:5" x14ac:dyDescent="0.3">
      <c r="C788" s="53"/>
      <c r="D788" s="53"/>
      <c r="E788" s="53"/>
    </row>
    <row r="789" spans="3:5" x14ac:dyDescent="0.3">
      <c r="C789" s="53"/>
      <c r="D789" s="53"/>
      <c r="E789" s="53"/>
    </row>
    <row r="790" spans="3:5" x14ac:dyDescent="0.3">
      <c r="C790" s="53"/>
      <c r="D790" s="53"/>
      <c r="E790" s="53"/>
    </row>
    <row r="791" spans="3:5" x14ac:dyDescent="0.3">
      <c r="C791" s="53"/>
      <c r="D791" s="53"/>
      <c r="E791" s="53"/>
    </row>
    <row r="792" spans="3:5" x14ac:dyDescent="0.3">
      <c r="C792" s="53"/>
      <c r="D792" s="53"/>
      <c r="E792" s="53"/>
    </row>
    <row r="793" spans="3:5" x14ac:dyDescent="0.3">
      <c r="C793" s="53"/>
      <c r="D793" s="53"/>
      <c r="E793" s="53"/>
    </row>
    <row r="794" spans="3:5" x14ac:dyDescent="0.3">
      <c r="C794" s="53"/>
      <c r="D794" s="53"/>
      <c r="E794" s="53"/>
    </row>
    <row r="795" spans="3:5" x14ac:dyDescent="0.3">
      <c r="C795" s="53"/>
      <c r="D795" s="53"/>
      <c r="E795" s="53"/>
    </row>
    <row r="796" spans="3:5" x14ac:dyDescent="0.3">
      <c r="C796" s="53"/>
      <c r="D796" s="53"/>
      <c r="E796" s="53"/>
    </row>
    <row r="797" spans="3:5" x14ac:dyDescent="0.3">
      <c r="C797" s="53"/>
      <c r="D797" s="53"/>
      <c r="E797" s="53"/>
    </row>
    <row r="798" spans="3:5" x14ac:dyDescent="0.3">
      <c r="C798" s="53"/>
      <c r="D798" s="53"/>
      <c r="E798" s="53"/>
    </row>
    <row r="799" spans="3:5" x14ac:dyDescent="0.3">
      <c r="C799" s="53"/>
      <c r="D799" s="53"/>
      <c r="E799" s="53"/>
    </row>
    <row r="800" spans="3:5" x14ac:dyDescent="0.3">
      <c r="C800" s="53"/>
      <c r="D800" s="53"/>
      <c r="E800" s="53"/>
    </row>
    <row r="801" spans="3:5" x14ac:dyDescent="0.3">
      <c r="C801" s="53"/>
      <c r="D801" s="53"/>
      <c r="E801" s="53"/>
    </row>
    <row r="802" spans="3:5" x14ac:dyDescent="0.3">
      <c r="C802" s="53"/>
      <c r="D802" s="53"/>
      <c r="E802" s="53"/>
    </row>
    <row r="803" spans="3:5" x14ac:dyDescent="0.3">
      <c r="C803" s="53"/>
      <c r="D803" s="53"/>
      <c r="E803" s="53"/>
    </row>
    <row r="804" spans="3:5" x14ac:dyDescent="0.3">
      <c r="C804" s="53"/>
      <c r="D804" s="53"/>
      <c r="E804" s="53"/>
    </row>
    <row r="805" spans="3:5" x14ac:dyDescent="0.3">
      <c r="C805" s="53"/>
      <c r="D805" s="53"/>
      <c r="E805" s="53"/>
    </row>
    <row r="806" spans="3:5" x14ac:dyDescent="0.3">
      <c r="C806" s="53"/>
      <c r="D806" s="53"/>
      <c r="E806" s="53"/>
    </row>
    <row r="807" spans="3:5" x14ac:dyDescent="0.3">
      <c r="C807" s="53"/>
      <c r="D807" s="53"/>
      <c r="E807" s="53"/>
    </row>
    <row r="808" spans="3:5" x14ac:dyDescent="0.3">
      <c r="C808" s="53"/>
      <c r="D808" s="53"/>
      <c r="E808" s="53"/>
    </row>
    <row r="809" spans="3:5" x14ac:dyDescent="0.3">
      <c r="C809" s="53"/>
      <c r="D809" s="53"/>
      <c r="E809" s="53"/>
    </row>
    <row r="810" spans="3:5" x14ac:dyDescent="0.3">
      <c r="C810" s="53"/>
      <c r="D810" s="53"/>
      <c r="E810" s="53"/>
    </row>
    <row r="811" spans="3:5" x14ac:dyDescent="0.3">
      <c r="C811" s="53"/>
      <c r="D811" s="53"/>
      <c r="E811" s="53"/>
    </row>
    <row r="812" spans="3:5" x14ac:dyDescent="0.3">
      <c r="C812" s="53"/>
      <c r="D812" s="53"/>
      <c r="E812" s="53"/>
    </row>
    <row r="813" spans="3:5" x14ac:dyDescent="0.3">
      <c r="C813" s="53"/>
      <c r="D813" s="53"/>
      <c r="E813" s="53"/>
    </row>
    <row r="814" spans="3:5" x14ac:dyDescent="0.3">
      <c r="C814" s="53"/>
      <c r="D814" s="53"/>
      <c r="E814" s="53"/>
    </row>
    <row r="815" spans="3:5" x14ac:dyDescent="0.3">
      <c r="C815" s="53"/>
      <c r="D815" s="53"/>
      <c r="E815" s="53"/>
    </row>
    <row r="816" spans="3:5" x14ac:dyDescent="0.3">
      <c r="C816" s="53"/>
      <c r="D816" s="53"/>
      <c r="E816" s="53"/>
    </row>
    <row r="817" spans="3:5" x14ac:dyDescent="0.3">
      <c r="C817" s="53"/>
      <c r="D817" s="53"/>
      <c r="E817" s="53"/>
    </row>
    <row r="818" spans="3:5" x14ac:dyDescent="0.3">
      <c r="C818" s="53"/>
      <c r="D818" s="53"/>
      <c r="E818" s="53"/>
    </row>
    <row r="819" spans="3:5" x14ac:dyDescent="0.3">
      <c r="C819" s="53"/>
      <c r="D819" s="53"/>
      <c r="E819" s="53"/>
    </row>
    <row r="820" spans="3:5" x14ac:dyDescent="0.3">
      <c r="C820" s="53"/>
      <c r="D820" s="53"/>
      <c r="E820" s="53"/>
    </row>
    <row r="821" spans="3:5" x14ac:dyDescent="0.3">
      <c r="C821" s="53"/>
      <c r="D821" s="53"/>
      <c r="E821" s="53"/>
    </row>
    <row r="822" spans="3:5" x14ac:dyDescent="0.3">
      <c r="C822" s="53"/>
      <c r="D822" s="53"/>
      <c r="E822" s="53"/>
    </row>
    <row r="823" spans="3:5" x14ac:dyDescent="0.3">
      <c r="C823" s="53"/>
      <c r="D823" s="53"/>
      <c r="E823" s="53"/>
    </row>
    <row r="824" spans="3:5" x14ac:dyDescent="0.3">
      <c r="C824" s="53"/>
      <c r="D824" s="53"/>
      <c r="E824" s="53"/>
    </row>
    <row r="825" spans="3:5" x14ac:dyDescent="0.3">
      <c r="C825" s="53"/>
      <c r="D825" s="53"/>
      <c r="E825" s="53"/>
    </row>
    <row r="826" spans="3:5" x14ac:dyDescent="0.3">
      <c r="C826" s="53"/>
      <c r="D826" s="53"/>
      <c r="E826" s="53"/>
    </row>
    <row r="827" spans="3:5" x14ac:dyDescent="0.3">
      <c r="C827" s="53"/>
      <c r="D827" s="53"/>
      <c r="E827" s="53"/>
    </row>
    <row r="828" spans="3:5" x14ac:dyDescent="0.3">
      <c r="C828" s="53"/>
      <c r="D828" s="53"/>
      <c r="E828" s="53"/>
    </row>
    <row r="829" spans="3:5" x14ac:dyDescent="0.3">
      <c r="C829" s="53"/>
      <c r="D829" s="53"/>
      <c r="E829" s="53"/>
    </row>
    <row r="830" spans="3:5" x14ac:dyDescent="0.3">
      <c r="C830" s="53"/>
      <c r="D830" s="53"/>
      <c r="E830" s="53"/>
    </row>
    <row r="831" spans="3:5" x14ac:dyDescent="0.3">
      <c r="C831" s="53"/>
      <c r="D831" s="53"/>
      <c r="E831" s="53"/>
    </row>
    <row r="832" spans="3:5" x14ac:dyDescent="0.3">
      <c r="C832" s="53"/>
      <c r="D832" s="53"/>
      <c r="E832" s="53"/>
    </row>
    <row r="833" spans="3:5" x14ac:dyDescent="0.3">
      <c r="C833" s="53"/>
      <c r="D833" s="53"/>
      <c r="E833" s="53"/>
    </row>
    <row r="834" spans="3:5" x14ac:dyDescent="0.3">
      <c r="C834" s="53"/>
      <c r="D834" s="53"/>
      <c r="E834" s="53"/>
    </row>
    <row r="835" spans="3:5" x14ac:dyDescent="0.3">
      <c r="C835" s="53"/>
      <c r="D835" s="53"/>
      <c r="E835" s="53"/>
    </row>
    <row r="836" spans="3:5" x14ac:dyDescent="0.3">
      <c r="C836" s="53"/>
      <c r="D836" s="53"/>
      <c r="E836" s="53"/>
    </row>
    <row r="837" spans="3:5" x14ac:dyDescent="0.3">
      <c r="C837" s="53"/>
      <c r="D837" s="53"/>
      <c r="E837" s="53"/>
    </row>
    <row r="838" spans="3:5" x14ac:dyDescent="0.3">
      <c r="C838" s="53"/>
      <c r="D838" s="53"/>
      <c r="E838" s="53"/>
    </row>
    <row r="839" spans="3:5" x14ac:dyDescent="0.3">
      <c r="C839" s="53"/>
      <c r="D839" s="53"/>
      <c r="E839" s="53"/>
    </row>
    <row r="840" spans="3:5" x14ac:dyDescent="0.3">
      <c r="C840" s="53"/>
      <c r="D840" s="53"/>
      <c r="E840" s="53"/>
    </row>
    <row r="841" spans="3:5" x14ac:dyDescent="0.3">
      <c r="C841" s="53"/>
      <c r="D841" s="53"/>
      <c r="E841" s="53"/>
    </row>
    <row r="842" spans="3:5" x14ac:dyDescent="0.3">
      <c r="C842" s="53"/>
      <c r="D842" s="53"/>
      <c r="E842" s="53"/>
    </row>
    <row r="843" spans="3:5" x14ac:dyDescent="0.3">
      <c r="C843" s="53"/>
      <c r="D843" s="53"/>
      <c r="E843" s="53"/>
    </row>
    <row r="844" spans="3:5" x14ac:dyDescent="0.3">
      <c r="C844" s="53"/>
      <c r="D844" s="53"/>
      <c r="E844" s="53"/>
    </row>
    <row r="845" spans="3:5" x14ac:dyDescent="0.3">
      <c r="C845" s="53"/>
      <c r="D845" s="53"/>
      <c r="E845" s="53"/>
    </row>
    <row r="846" spans="3:5" x14ac:dyDescent="0.3">
      <c r="C846" s="53"/>
      <c r="D846" s="53"/>
      <c r="E846" s="53"/>
    </row>
    <row r="847" spans="3:5" x14ac:dyDescent="0.3">
      <c r="C847" s="53"/>
      <c r="D847" s="53"/>
      <c r="E847" s="53"/>
    </row>
    <row r="848" spans="3:5" x14ac:dyDescent="0.3">
      <c r="C848" s="53"/>
      <c r="D848" s="53"/>
      <c r="E848" s="53"/>
    </row>
    <row r="849" spans="3:5" x14ac:dyDescent="0.3">
      <c r="C849" s="53"/>
      <c r="D849" s="53"/>
      <c r="E849" s="53"/>
    </row>
    <row r="850" spans="3:5" x14ac:dyDescent="0.3">
      <c r="C850" s="53"/>
      <c r="D850" s="53"/>
      <c r="E850" s="53"/>
    </row>
    <row r="851" spans="3:5" x14ac:dyDescent="0.3">
      <c r="C851" s="53"/>
      <c r="D851" s="53"/>
      <c r="E851" s="53"/>
    </row>
    <row r="852" spans="3:5" x14ac:dyDescent="0.3">
      <c r="C852" s="53"/>
      <c r="D852" s="53"/>
      <c r="E852" s="53"/>
    </row>
    <row r="853" spans="3:5" x14ac:dyDescent="0.3">
      <c r="C853" s="53"/>
      <c r="D853" s="53"/>
      <c r="E853" s="53"/>
    </row>
    <row r="854" spans="3:5" x14ac:dyDescent="0.3">
      <c r="C854" s="53"/>
      <c r="D854" s="53"/>
      <c r="E854" s="53"/>
    </row>
    <row r="855" spans="3:5" x14ac:dyDescent="0.3">
      <c r="C855" s="53"/>
      <c r="D855" s="53"/>
      <c r="E855" s="53"/>
    </row>
    <row r="856" spans="3:5" x14ac:dyDescent="0.3">
      <c r="C856" s="53"/>
      <c r="D856" s="53"/>
      <c r="E856" s="53"/>
    </row>
    <row r="857" spans="3:5" x14ac:dyDescent="0.3">
      <c r="C857" s="53"/>
      <c r="D857" s="53"/>
      <c r="E857" s="53"/>
    </row>
    <row r="858" spans="3:5" x14ac:dyDescent="0.3">
      <c r="C858" s="53"/>
      <c r="D858" s="53"/>
      <c r="E858" s="53"/>
    </row>
    <row r="859" spans="3:5" x14ac:dyDescent="0.3">
      <c r="C859" s="53"/>
      <c r="D859" s="53"/>
      <c r="E859" s="53"/>
    </row>
    <row r="860" spans="3:5" x14ac:dyDescent="0.3">
      <c r="C860" s="53"/>
      <c r="D860" s="53"/>
      <c r="E860" s="53"/>
    </row>
    <row r="861" spans="3:5" x14ac:dyDescent="0.3">
      <c r="C861" s="53"/>
      <c r="D861" s="53"/>
      <c r="E861" s="53"/>
    </row>
    <row r="862" spans="3:5" x14ac:dyDescent="0.3">
      <c r="C862" s="53"/>
      <c r="D862" s="53"/>
      <c r="E862" s="53"/>
    </row>
    <row r="863" spans="3:5" x14ac:dyDescent="0.3">
      <c r="C863" s="53"/>
      <c r="D863" s="53"/>
      <c r="E863" s="53"/>
    </row>
    <row r="864" spans="3:5" x14ac:dyDescent="0.3">
      <c r="C864" s="53"/>
      <c r="D864" s="53"/>
      <c r="E864" s="53"/>
    </row>
    <row r="865" spans="3:5" x14ac:dyDescent="0.3">
      <c r="C865" s="53"/>
      <c r="D865" s="53"/>
      <c r="E865" s="53"/>
    </row>
    <row r="866" spans="3:5" x14ac:dyDescent="0.3">
      <c r="C866" s="53"/>
      <c r="D866" s="53"/>
      <c r="E866" s="53"/>
    </row>
    <row r="867" spans="3:5" x14ac:dyDescent="0.3">
      <c r="C867" s="53"/>
      <c r="D867" s="53"/>
      <c r="E867" s="53"/>
    </row>
    <row r="868" spans="3:5" x14ac:dyDescent="0.3">
      <c r="C868" s="53"/>
      <c r="D868" s="53"/>
      <c r="E868" s="53"/>
    </row>
    <row r="869" spans="3:5" x14ac:dyDescent="0.3">
      <c r="C869" s="53"/>
      <c r="D869" s="53"/>
      <c r="E869" s="53"/>
    </row>
    <row r="870" spans="3:5" x14ac:dyDescent="0.3">
      <c r="C870" s="53"/>
      <c r="D870" s="53"/>
      <c r="E870" s="53"/>
    </row>
    <row r="871" spans="3:5" x14ac:dyDescent="0.3">
      <c r="C871" s="53"/>
      <c r="D871" s="53"/>
      <c r="E871" s="53"/>
    </row>
    <row r="872" spans="3:5" x14ac:dyDescent="0.3">
      <c r="C872" s="53"/>
      <c r="D872" s="53"/>
      <c r="E872" s="53"/>
    </row>
    <row r="873" spans="3:5" x14ac:dyDescent="0.3">
      <c r="C873" s="53"/>
      <c r="D873" s="53"/>
      <c r="E873" s="53"/>
    </row>
    <row r="874" spans="3:5" x14ac:dyDescent="0.3">
      <c r="C874" s="53"/>
      <c r="D874" s="53"/>
      <c r="E874" s="53"/>
    </row>
    <row r="875" spans="3:5" x14ac:dyDescent="0.3">
      <c r="C875" s="53"/>
      <c r="D875" s="53"/>
      <c r="E875" s="53"/>
    </row>
    <row r="876" spans="3:5" x14ac:dyDescent="0.3">
      <c r="C876" s="53"/>
      <c r="D876" s="53"/>
      <c r="E876" s="53"/>
    </row>
    <row r="877" spans="3:5" x14ac:dyDescent="0.3">
      <c r="C877" s="53"/>
      <c r="D877" s="53"/>
      <c r="E877" s="53"/>
    </row>
    <row r="878" spans="3:5" x14ac:dyDescent="0.3">
      <c r="C878" s="53"/>
      <c r="D878" s="53"/>
      <c r="E878" s="53"/>
    </row>
    <row r="879" spans="3:5" x14ac:dyDescent="0.3">
      <c r="C879" s="53"/>
      <c r="D879" s="53"/>
      <c r="E879" s="53"/>
    </row>
    <row r="880" spans="3:5" x14ac:dyDescent="0.3">
      <c r="C880" s="53"/>
      <c r="D880" s="53"/>
      <c r="E880" s="53"/>
    </row>
    <row r="881" spans="3:5" x14ac:dyDescent="0.3">
      <c r="C881" s="53"/>
      <c r="D881" s="53"/>
      <c r="E881" s="53"/>
    </row>
    <row r="882" spans="3:5" x14ac:dyDescent="0.3">
      <c r="C882" s="53"/>
      <c r="D882" s="53"/>
      <c r="E882" s="53"/>
    </row>
    <row r="883" spans="3:5" x14ac:dyDescent="0.3">
      <c r="C883" s="53"/>
      <c r="D883" s="53"/>
      <c r="E883" s="53"/>
    </row>
    <row r="884" spans="3:5" x14ac:dyDescent="0.3">
      <c r="C884" s="53"/>
      <c r="D884" s="53"/>
      <c r="E884" s="53"/>
    </row>
    <row r="885" spans="3:5" x14ac:dyDescent="0.3">
      <c r="C885" s="53"/>
      <c r="D885" s="53"/>
      <c r="E885" s="53"/>
    </row>
    <row r="886" spans="3:5" x14ac:dyDescent="0.3">
      <c r="C886" s="53"/>
      <c r="D886" s="53"/>
      <c r="E886" s="53"/>
    </row>
    <row r="887" spans="3:5" x14ac:dyDescent="0.3">
      <c r="C887" s="53"/>
      <c r="D887" s="53"/>
      <c r="E887" s="53"/>
    </row>
    <row r="888" spans="3:5" x14ac:dyDescent="0.3">
      <c r="C888" s="53"/>
      <c r="D888" s="53"/>
      <c r="E888" s="53"/>
    </row>
    <row r="889" spans="3:5" x14ac:dyDescent="0.3">
      <c r="C889" s="53"/>
      <c r="D889" s="53"/>
      <c r="E889" s="53"/>
    </row>
    <row r="890" spans="3:5" x14ac:dyDescent="0.3">
      <c r="C890" s="53"/>
      <c r="D890" s="53"/>
      <c r="E890" s="53"/>
    </row>
    <row r="891" spans="3:5" x14ac:dyDescent="0.3">
      <c r="C891" s="53"/>
      <c r="D891" s="53"/>
      <c r="E891" s="53"/>
    </row>
    <row r="892" spans="3:5" x14ac:dyDescent="0.3">
      <c r="C892" s="53"/>
      <c r="D892" s="53"/>
      <c r="E892" s="53"/>
    </row>
    <row r="893" spans="3:5" x14ac:dyDescent="0.3">
      <c r="C893" s="53"/>
      <c r="D893" s="53"/>
      <c r="E893" s="53"/>
    </row>
    <row r="894" spans="3:5" x14ac:dyDescent="0.3">
      <c r="C894" s="53"/>
      <c r="D894" s="53"/>
      <c r="E894" s="53"/>
    </row>
    <row r="895" spans="3:5" x14ac:dyDescent="0.3">
      <c r="C895" s="53"/>
      <c r="D895" s="53"/>
      <c r="E895" s="53"/>
    </row>
    <row r="896" spans="3:5" x14ac:dyDescent="0.3">
      <c r="C896" s="53"/>
      <c r="D896" s="53"/>
      <c r="E896" s="53"/>
    </row>
    <row r="897" spans="3:5" x14ac:dyDescent="0.3">
      <c r="C897" s="53"/>
      <c r="D897" s="53"/>
      <c r="E897" s="53"/>
    </row>
    <row r="898" spans="3:5" x14ac:dyDescent="0.3">
      <c r="C898" s="53"/>
      <c r="D898" s="53"/>
      <c r="E898" s="53"/>
    </row>
    <row r="899" spans="3:5" x14ac:dyDescent="0.3">
      <c r="C899" s="53"/>
      <c r="D899" s="53"/>
      <c r="E899" s="53"/>
    </row>
    <row r="900" spans="3:5" x14ac:dyDescent="0.3">
      <c r="C900" s="53"/>
      <c r="D900" s="53"/>
      <c r="E900" s="53"/>
    </row>
    <row r="901" spans="3:5" x14ac:dyDescent="0.3">
      <c r="C901" s="53"/>
      <c r="D901" s="53"/>
      <c r="E901" s="53"/>
    </row>
    <row r="902" spans="3:5" x14ac:dyDescent="0.3">
      <c r="C902" s="53"/>
      <c r="D902" s="53"/>
      <c r="E902" s="53"/>
    </row>
    <row r="903" spans="3:5" x14ac:dyDescent="0.3">
      <c r="C903" s="53"/>
      <c r="D903" s="53"/>
      <c r="E903" s="53"/>
    </row>
    <row r="904" spans="3:5" x14ac:dyDescent="0.3">
      <c r="C904" s="53"/>
      <c r="D904" s="53"/>
      <c r="E904" s="53"/>
    </row>
    <row r="905" spans="3:5" x14ac:dyDescent="0.3">
      <c r="C905" s="53"/>
      <c r="D905" s="53"/>
      <c r="E905" s="53"/>
    </row>
    <row r="906" spans="3:5" x14ac:dyDescent="0.3">
      <c r="C906" s="53"/>
      <c r="D906" s="53"/>
      <c r="E906" s="53"/>
    </row>
    <row r="907" spans="3:5" x14ac:dyDescent="0.3">
      <c r="C907" s="53"/>
      <c r="D907" s="53"/>
      <c r="E907" s="53"/>
    </row>
    <row r="908" spans="3:5" x14ac:dyDescent="0.3">
      <c r="C908" s="53"/>
      <c r="D908" s="53"/>
      <c r="E908" s="53"/>
    </row>
    <row r="909" spans="3:5" x14ac:dyDescent="0.3">
      <c r="C909" s="53"/>
      <c r="D909" s="53"/>
      <c r="E909" s="53"/>
    </row>
  </sheetData>
  <sheetProtection formatCells="0" formatColumns="0" formatRows="0" insertColumns="0" insertRows="0"/>
  <mergeCells count="259">
    <mergeCell ref="K38:L38"/>
    <mergeCell ref="K39:L39"/>
    <mergeCell ref="K40:L40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V119:X119"/>
    <mergeCell ref="H52:J52"/>
    <mergeCell ref="V115:X115"/>
    <mergeCell ref="K52:L52"/>
    <mergeCell ref="H40:J40"/>
    <mergeCell ref="A51:E51"/>
    <mergeCell ref="A52:E52"/>
    <mergeCell ref="K50:L50"/>
    <mergeCell ref="H50:J50"/>
    <mergeCell ref="H53:J53"/>
    <mergeCell ref="H54:J54"/>
    <mergeCell ref="H55:J55"/>
    <mergeCell ref="A53:E53"/>
    <mergeCell ref="A54:E54"/>
    <mergeCell ref="A55:E55"/>
    <mergeCell ref="K53:L53"/>
    <mergeCell ref="K61:L61"/>
    <mergeCell ref="K54:L54"/>
    <mergeCell ref="K55:L55"/>
    <mergeCell ref="A59:E60"/>
    <mergeCell ref="F59:G59"/>
    <mergeCell ref="A118:B118"/>
    <mergeCell ref="K41:L41"/>
    <mergeCell ref="K42:L42"/>
    <mergeCell ref="K43:L43"/>
    <mergeCell ref="H44:J4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1:J41"/>
    <mergeCell ref="H42:J42"/>
    <mergeCell ref="H43:J43"/>
    <mergeCell ref="K34:L34"/>
    <mergeCell ref="K35:L35"/>
    <mergeCell ref="K36:L36"/>
    <mergeCell ref="K37:L37"/>
    <mergeCell ref="A25:E25"/>
    <mergeCell ref="A38:E38"/>
    <mergeCell ref="A39:E39"/>
    <mergeCell ref="A40:E40"/>
    <mergeCell ref="A41:E41"/>
    <mergeCell ref="A42:E42"/>
    <mergeCell ref="A43:E43"/>
    <mergeCell ref="A50:E50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C8:L8"/>
    <mergeCell ref="B9:F9"/>
    <mergeCell ref="G11:H11"/>
    <mergeCell ref="J11:L11"/>
    <mergeCell ref="K14:L14"/>
    <mergeCell ref="A14:B14"/>
    <mergeCell ref="A15:B15"/>
    <mergeCell ref="C15:I15"/>
    <mergeCell ref="A114:L114"/>
    <mergeCell ref="I61:J61"/>
    <mergeCell ref="J84:K84"/>
    <mergeCell ref="J70:K70"/>
    <mergeCell ref="J88:K88"/>
    <mergeCell ref="D88:G88"/>
    <mergeCell ref="A88:C88"/>
    <mergeCell ref="D80:F80"/>
    <mergeCell ref="D81:F81"/>
    <mergeCell ref="D71:F71"/>
    <mergeCell ref="D83:E83"/>
    <mergeCell ref="A108:F108"/>
    <mergeCell ref="H99:I99"/>
    <mergeCell ref="H100:I100"/>
    <mergeCell ref="A98:C100"/>
    <mergeCell ref="D98:E100"/>
    <mergeCell ref="A16:L16"/>
    <mergeCell ref="A20:E20"/>
    <mergeCell ref="A105:L105"/>
    <mergeCell ref="A101:L101"/>
    <mergeCell ref="K45:L45"/>
    <mergeCell ref="K44:L44"/>
    <mergeCell ref="H96:I97"/>
    <mergeCell ref="A65:G65"/>
    <mergeCell ref="A45:B45"/>
    <mergeCell ref="C45:H45"/>
    <mergeCell ref="J81:K81"/>
    <mergeCell ref="J71:K71"/>
    <mergeCell ref="F19:H19"/>
    <mergeCell ref="I19:K19"/>
    <mergeCell ref="A18:E18"/>
    <mergeCell ref="F18:H18"/>
    <mergeCell ref="I18:K18"/>
    <mergeCell ref="F48:G48"/>
    <mergeCell ref="K48:L49"/>
    <mergeCell ref="A58:L58"/>
    <mergeCell ref="F96:G97"/>
    <mergeCell ref="D102:E103"/>
    <mergeCell ref="F102:G103"/>
    <mergeCell ref="A62:B62"/>
    <mergeCell ref="C2:J2"/>
    <mergeCell ref="C3:J3"/>
    <mergeCell ref="D68:F68"/>
    <mergeCell ref="H14:I14"/>
    <mergeCell ref="A1:B2"/>
    <mergeCell ref="K1:L2"/>
    <mergeCell ref="H65:L65"/>
    <mergeCell ref="D73:F73"/>
    <mergeCell ref="D72:F72"/>
    <mergeCell ref="D66:F66"/>
    <mergeCell ref="D69:F69"/>
    <mergeCell ref="C1:J1"/>
    <mergeCell ref="J66:K66"/>
    <mergeCell ref="J67:K67"/>
    <mergeCell ref="J68:K68"/>
    <mergeCell ref="J69:K69"/>
    <mergeCell ref="I9:L9"/>
    <mergeCell ref="C7:L7"/>
    <mergeCell ref="F20:H20"/>
    <mergeCell ref="I20:K20"/>
    <mergeCell ref="A17:E17"/>
    <mergeCell ref="F17:H17"/>
    <mergeCell ref="I17:K17"/>
    <mergeCell ref="A19:E19"/>
    <mergeCell ref="A3:B3"/>
    <mergeCell ref="J73:K73"/>
    <mergeCell ref="C6:L6"/>
    <mergeCell ref="A12:L12"/>
    <mergeCell ref="A13:B13"/>
    <mergeCell ref="C13:L13"/>
    <mergeCell ref="A121:B121"/>
    <mergeCell ref="A122:B122"/>
    <mergeCell ref="A123:B123"/>
    <mergeCell ref="J75:K75"/>
    <mergeCell ref="J76:K76"/>
    <mergeCell ref="J79:K79"/>
    <mergeCell ref="D76:F76"/>
    <mergeCell ref="J85:K85"/>
    <mergeCell ref="J86:K86"/>
    <mergeCell ref="K3:L3"/>
    <mergeCell ref="A5:B5"/>
    <mergeCell ref="C5:H5"/>
    <mergeCell ref="A6:B6"/>
    <mergeCell ref="F23:G23"/>
    <mergeCell ref="J80:K80"/>
    <mergeCell ref="D79:F79"/>
    <mergeCell ref="K15:L15"/>
    <mergeCell ref="A120:B120"/>
    <mergeCell ref="A22:L22"/>
    <mergeCell ref="A64:L64"/>
    <mergeCell ref="D67:F67"/>
    <mergeCell ref="J82:K82"/>
    <mergeCell ref="J83:K83"/>
    <mergeCell ref="I45:J45"/>
    <mergeCell ref="D70:F70"/>
    <mergeCell ref="J72:K72"/>
    <mergeCell ref="J74:K74"/>
    <mergeCell ref="A44:E44"/>
    <mergeCell ref="K51:L51"/>
    <mergeCell ref="A23:E24"/>
    <mergeCell ref="A47:L47"/>
    <mergeCell ref="A48:E49"/>
    <mergeCell ref="H59:H60"/>
    <mergeCell ref="I59:J60"/>
    <mergeCell ref="C62:H62"/>
    <mergeCell ref="H23:J24"/>
    <mergeCell ref="H48:J49"/>
    <mergeCell ref="A77:L77"/>
    <mergeCell ref="A78:G78"/>
    <mergeCell ref="H78:L78"/>
    <mergeCell ref="A61:E61"/>
    <mergeCell ref="H51:J51"/>
    <mergeCell ref="A119:B119"/>
    <mergeCell ref="H119:L119"/>
    <mergeCell ref="A117:L117"/>
    <mergeCell ref="A116:L116"/>
    <mergeCell ref="H102:I103"/>
    <mergeCell ref="J104:K104"/>
    <mergeCell ref="D96:E97"/>
    <mergeCell ref="A115:L115"/>
    <mergeCell ref="K59:L60"/>
    <mergeCell ref="B85:C85"/>
    <mergeCell ref="A95:L95"/>
    <mergeCell ref="A56:B56"/>
    <mergeCell ref="C56:H56"/>
    <mergeCell ref="A96:C97"/>
    <mergeCell ref="D85:E85"/>
    <mergeCell ref="J96:L96"/>
    <mergeCell ref="D104:E104"/>
    <mergeCell ref="F104:G104"/>
    <mergeCell ref="A4:L4"/>
    <mergeCell ref="I120:L120"/>
    <mergeCell ref="K23:L24"/>
    <mergeCell ref="B10:F10"/>
    <mergeCell ref="I10:L10"/>
    <mergeCell ref="C93:E93"/>
    <mergeCell ref="F93:H93"/>
    <mergeCell ref="J93:L93"/>
    <mergeCell ref="J100:K100"/>
    <mergeCell ref="J99:K99"/>
    <mergeCell ref="F98:G100"/>
    <mergeCell ref="A104:C104"/>
    <mergeCell ref="D74:F74"/>
    <mergeCell ref="D75:F75"/>
    <mergeCell ref="A107:F107"/>
    <mergeCell ref="H107:K107"/>
    <mergeCell ref="H108:K108"/>
    <mergeCell ref="I121:L121"/>
    <mergeCell ref="I122:L122"/>
    <mergeCell ref="H118:L118"/>
    <mergeCell ref="A90:C90"/>
    <mergeCell ref="D90:G90"/>
    <mergeCell ref="A89:C89"/>
    <mergeCell ref="D89:G89"/>
    <mergeCell ref="J89:K89"/>
    <mergeCell ref="J90:K90"/>
    <mergeCell ref="H104:I104"/>
    <mergeCell ref="J102:L102"/>
    <mergeCell ref="J103:K103"/>
    <mergeCell ref="A102:C103"/>
    <mergeCell ref="J97:K97"/>
    <mergeCell ref="H98:I98"/>
    <mergeCell ref="J98:K98"/>
    <mergeCell ref="A111:L113"/>
    <mergeCell ref="A110:L110"/>
    <mergeCell ref="A106:L106"/>
    <mergeCell ref="A91:L91"/>
    <mergeCell ref="A92:B92"/>
    <mergeCell ref="C92:E92"/>
    <mergeCell ref="F92:H92"/>
    <mergeCell ref="J92:L92"/>
  </mergeCells>
  <phoneticPr fontId="2" type="noConversion"/>
  <dataValidations xWindow="258" yWindow="661" count="4">
    <dataValidation allowBlank="1" showInputMessage="1" showErrorMessage="1" promptTitle="Observación" prompt="En caso de ejecutar menos del 100% indicar las razones del por qué no se ejecuto la totalidad y sí quedan saldos a liberar o reintegrar,  en favor de quién y la respectiva autorización de pago." sqref="A117:L117 A115:L115"/>
    <dataValidation allowBlank="1" showInputMessage="1" showErrorMessage="1" promptTitle="Unidad de Medida" prompt="Determine el producto o meta (informe, documento, seminario, encuentros realizados, etc.)" sqref="F25:F44 A61 A25:A44 H25:H44 H50:H55"/>
    <dataValidation type="list" allowBlank="1" showInputMessage="1" showErrorMessage="1" sqref="I5">
      <formula1>$N$5:$N$6</formula1>
    </dataValidation>
    <dataValidation type="list" allowBlank="1" showInputMessage="1" showErrorMessage="1" sqref="C5:H5">
      <formula1>$M$11:$M$58</formula1>
    </dataValidation>
  </dataValidations>
  <printOptions horizontalCentered="1"/>
  <pageMargins left="0.31496062992125984" right="0.35433070866141736" top="0.39370078740157483" bottom="0.59055118110236227" header="0" footer="0.19685039370078741"/>
  <pageSetup scale="62" fitToHeight="0" orientation="portrait" r:id="rId1"/>
  <headerFooter alignWithMargins="0"/>
  <rowBreaks count="2" manualBreakCount="2">
    <brk id="76" max="11" man="1"/>
    <brk id="109" max="11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11f5f8-c454-442c-8e36-08d5d2fa83b3" xsi:nil="true"/>
    <lcf76f155ced4ddcb4097134ff3c332f xmlns="9dcd9494-547d-46bd-93ed-a811a8ea42a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2945E4424F854C84D6F9C5183DB327" ma:contentTypeVersion="16" ma:contentTypeDescription="Crear nuevo documento." ma:contentTypeScope="" ma:versionID="ddbd448790ba5b9a599e168f87f4a692">
  <xsd:schema xmlns:xsd="http://www.w3.org/2001/XMLSchema" xmlns:xs="http://www.w3.org/2001/XMLSchema" xmlns:p="http://schemas.microsoft.com/office/2006/metadata/properties" xmlns:ns2="9dcd9494-547d-46bd-93ed-a811a8ea42a0" xmlns:ns3="b711f5f8-c454-442c-8e36-08d5d2fa83b3" targetNamespace="http://schemas.microsoft.com/office/2006/metadata/properties" ma:root="true" ma:fieldsID="2fd7cfc7b00c6e2ac2ec97b2c7f5a677" ns2:_="" ns3:_="">
    <xsd:import namespace="9dcd9494-547d-46bd-93ed-a811a8ea42a0"/>
    <xsd:import namespace="b711f5f8-c454-442c-8e36-08d5d2fa8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d9494-547d-46bd-93ed-a811a8ea42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202ef2ac-9fa5-4cf2-ab23-7792f470a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1f5f8-c454-442c-8e36-08d5d2fa83b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ea2abc2-eb98-45d7-aaf8-7da7cc4dfb0d}" ma:internalName="TaxCatchAll" ma:showField="CatchAllData" ma:web="b711f5f8-c454-442c-8e36-08d5d2fa83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90095D-D811-4477-84B8-33C2872CAA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C3EC9C-AD19-42A6-B090-8059BA101443}">
  <ds:schemaRefs>
    <ds:schemaRef ds:uri="http://schemas.microsoft.com/office/2006/metadata/properties"/>
    <ds:schemaRef ds:uri="http://schemas.microsoft.com/office/infopath/2007/PartnerControls"/>
    <ds:schemaRef ds:uri="b711f5f8-c454-442c-8e36-08d5d2fa83b3"/>
    <ds:schemaRef ds:uri="9dcd9494-547d-46bd-93ed-a811a8ea42a0"/>
  </ds:schemaRefs>
</ds:datastoreItem>
</file>

<file path=customXml/itemProps3.xml><?xml version="1.0" encoding="utf-8"?>
<ds:datastoreItem xmlns:ds="http://schemas.openxmlformats.org/officeDocument/2006/customXml" ds:itemID="{FE9CDD27-A707-4EA4-8144-5D5FF6EEF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cd9494-547d-46bd-93ed-a811a8ea42a0"/>
    <ds:schemaRef ds:uri="b711f5f8-c454-442c-8e36-08d5d2fa83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Supervisión</vt:lpstr>
      <vt:lpstr>'Informe Supervisión'!Área_de_impresión</vt:lpstr>
      <vt:lpstr>'Informe Supervisión'!Títulos_a_imprimir</vt:lpstr>
    </vt:vector>
  </TitlesOfParts>
  <Manager/>
  <Company>Escuela Superior de Administración Publica  E.S.A.P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miregonz</dc:creator>
  <cp:keywords/>
  <dc:description/>
  <cp:lastModifiedBy>hp</cp:lastModifiedBy>
  <cp:revision/>
  <dcterms:created xsi:type="dcterms:W3CDTF">2008-05-28T17:22:51Z</dcterms:created>
  <dcterms:modified xsi:type="dcterms:W3CDTF">2026-06-23T20:50:00Z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984508</vt:i4>
  </property>
  <property fmtid="{D5CDD505-2E9C-101B-9397-08002B2CF9AE}" pid="3" name="ContentTypeId">
    <vt:lpwstr>0x010100442945E4424F854C84D6F9C5183DB327</vt:lpwstr>
  </property>
  <property fmtid="{D5CDD505-2E9C-101B-9397-08002B2CF9AE}" pid="4" name="MediaServiceImageTags">
    <vt:lpwstr/>
  </property>
</Properties>
</file>